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ny\OneDrive\EasyPC Training NEW\Classroom Courses 2019\Excel Analysing Data\Working Files\USB Files\"/>
    </mc:Choice>
  </mc:AlternateContent>
  <xr:revisionPtr revIDLastSave="67" documentId="11_FEB667E45E397E164C120DB3D5716C67DA9B2938" xr6:coauthVersionLast="41" xr6:coauthVersionMax="41" xr10:uidLastSave="{4A4E4927-49CC-49F7-B7D5-7759D6D0DD2B}"/>
  <bookViews>
    <workbookView xWindow="-98" yWindow="-98" windowWidth="20715" windowHeight="13276" xr2:uid="{00000000-000D-0000-FFFF-FFFF00000000}"/>
  </bookViews>
  <sheets>
    <sheet name="Attendees" sheetId="2" r:id="rId1"/>
    <sheet name="Data" sheetId="3" r:id="rId2"/>
  </sheets>
  <definedNames>
    <definedName name="Course">CourseList[Course]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" i="2" l="1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2" i="2"/>
</calcChain>
</file>

<file path=xl/sharedStrings.xml><?xml version="1.0" encoding="utf-8"?>
<sst xmlns="http://schemas.openxmlformats.org/spreadsheetml/2006/main" count="1005" uniqueCount="464">
  <si>
    <t>Course</t>
  </si>
  <si>
    <t>Price</t>
  </si>
  <si>
    <t>Length</t>
  </si>
  <si>
    <t>First Name</t>
  </si>
  <si>
    <t>Last Name</t>
  </si>
  <si>
    <t>Company</t>
  </si>
  <si>
    <t>Email</t>
  </si>
  <si>
    <t>Phone</t>
  </si>
  <si>
    <t>Course Name</t>
  </si>
  <si>
    <t>Course Date</t>
  </si>
  <si>
    <t>Course Price</t>
  </si>
  <si>
    <t>Dave</t>
  </si>
  <si>
    <t>Smith</t>
  </si>
  <si>
    <t>Flowers R Us</t>
  </si>
  <si>
    <t>dave.smith@flowersrus.com.au</t>
  </si>
  <si>
    <t>07 38913343</t>
  </si>
  <si>
    <t>John</t>
  </si>
  <si>
    <t>Jones</t>
  </si>
  <si>
    <t>Up Constructions Pty Ltd</t>
  </si>
  <si>
    <t>john.jones@upconstructionsptyltd.com.au</t>
  </si>
  <si>
    <t>07 38922884</t>
  </si>
  <si>
    <t>Sarah</t>
  </si>
  <si>
    <t>Williams</t>
  </si>
  <si>
    <t>G &amp; G Holdings</t>
  </si>
  <si>
    <t>sarah.williams@g&amp;gholdings.com.au</t>
  </si>
  <si>
    <t>07 31165351</t>
  </si>
  <si>
    <t>Jo</t>
  </si>
  <si>
    <t>Bloggs</t>
  </si>
  <si>
    <t>Smith &amp; Smithson</t>
  </si>
  <si>
    <t>jo.bloggs@smith&amp;smithson.com.au</t>
  </si>
  <si>
    <t>07 33880144</t>
  </si>
  <si>
    <t>Penny</t>
  </si>
  <si>
    <t>Marks</t>
  </si>
  <si>
    <t>Fine Financial Services</t>
  </si>
  <si>
    <t>penny.marks@finefinancialservices.com.au</t>
  </si>
  <si>
    <t>07 38093331</t>
  </si>
  <si>
    <t>Peter</t>
  </si>
  <si>
    <t>Franks</t>
  </si>
  <si>
    <t>Big Corporation Pty Ltd</t>
  </si>
  <si>
    <t>peter.franks@bigcorporationptyltd.com.au</t>
  </si>
  <si>
    <t>07 37460062</t>
  </si>
  <si>
    <t>Frank</t>
  </si>
  <si>
    <t>Walker</t>
  </si>
  <si>
    <t>Skinny fashions Ltd</t>
  </si>
  <si>
    <t>frank.walker@skinnyfashionsltd.com.au</t>
  </si>
  <si>
    <t>07 33420209</t>
  </si>
  <si>
    <t>Joseph</t>
  </si>
  <si>
    <t>Sims</t>
  </si>
  <si>
    <t>George &amp; Zippy toys</t>
  </si>
  <si>
    <t>joseph.sims@george&amp;zippytoys.com.au</t>
  </si>
  <si>
    <t>07 31214303</t>
  </si>
  <si>
    <t>David</t>
  </si>
  <si>
    <t>Simms</t>
  </si>
  <si>
    <t>Coal Mires Pty Ltd</t>
  </si>
  <si>
    <t>david.simms@coalmiresptyltd.com.au</t>
  </si>
  <si>
    <t>07 35963741</t>
  </si>
  <si>
    <t>George</t>
  </si>
  <si>
    <t>Jeffries</t>
  </si>
  <si>
    <t>ABC Company Pty Ltd</t>
  </si>
  <si>
    <t>george.jeffries@abccompanyptyltd.com.au</t>
  </si>
  <si>
    <t>07 32018706</t>
  </si>
  <si>
    <t>Paul</t>
  </si>
  <si>
    <t>Marsh</t>
  </si>
  <si>
    <t>XYZ Pty Ltd</t>
  </si>
  <si>
    <t>paul.marsh@xyzptyltd.com.au</t>
  </si>
  <si>
    <t>07 32303773</t>
  </si>
  <si>
    <t>Patrick</t>
  </si>
  <si>
    <t>Marshall</t>
  </si>
  <si>
    <t>Drinks Company Ltd</t>
  </si>
  <si>
    <t>patrick.marshall@drinkscompanyltd.com.au</t>
  </si>
  <si>
    <t>07 31869897</t>
  </si>
  <si>
    <t>Craig</t>
  </si>
  <si>
    <t>Barnes</t>
  </si>
  <si>
    <t>Food Market P/L</t>
  </si>
  <si>
    <t>craig.barnes@foodmarketp/l.com.au</t>
  </si>
  <si>
    <t>07 36908895</t>
  </si>
  <si>
    <t>Jenny</t>
  </si>
  <si>
    <t>Pitt</t>
  </si>
  <si>
    <t>Power Co Pty Ltd</t>
  </si>
  <si>
    <t>jenny.pitt@powercoptyltd.com.au</t>
  </si>
  <si>
    <t>07 37296177</t>
  </si>
  <si>
    <t>Julie</t>
  </si>
  <si>
    <t>Clooney</t>
  </si>
  <si>
    <t>Medical Services Ltd</t>
  </si>
  <si>
    <t>julie.clooney@medicalservicesltd.com.au</t>
  </si>
  <si>
    <t>07 34460690</t>
  </si>
  <si>
    <t>Terry</t>
  </si>
  <si>
    <t>Smythe</t>
  </si>
  <si>
    <t>terry.smythe@flowersrus.com.au</t>
  </si>
  <si>
    <t>07 32602639</t>
  </si>
  <si>
    <t>Marie</t>
  </si>
  <si>
    <t>Fowler</t>
  </si>
  <si>
    <t>marie.fowler@upconstructionsptyltd.com.au</t>
  </si>
  <si>
    <t>07 35723980</t>
  </si>
  <si>
    <t>Mary</t>
  </si>
  <si>
    <t>mary.terry@g&amp;gholdings.com.au</t>
  </si>
  <si>
    <t>07 36673521</t>
  </si>
  <si>
    <t>Maria</t>
  </si>
  <si>
    <t>Matthews</t>
  </si>
  <si>
    <t>maria.matthews@smith&amp;smithson.com.au</t>
  </si>
  <si>
    <t>07 36137539</t>
  </si>
  <si>
    <t>Gina</t>
  </si>
  <si>
    <t>Johns</t>
  </si>
  <si>
    <t>gina.johns@finefinancialservices.com.au</t>
  </si>
  <si>
    <t>07 33753616</t>
  </si>
  <si>
    <t>Tina</t>
  </si>
  <si>
    <t>Warner</t>
  </si>
  <si>
    <t>tina.warner@bigcorporationptyltd.com.au</t>
  </si>
  <si>
    <t>07 37731302</t>
  </si>
  <si>
    <t>Sally</t>
  </si>
  <si>
    <t>Harper</t>
  </si>
  <si>
    <t>sally.harper@skinnyfashionsltd.com.au</t>
  </si>
  <si>
    <t>07 35082829</t>
  </si>
  <si>
    <t>Matt</t>
  </si>
  <si>
    <t>Lewis</t>
  </si>
  <si>
    <t>matt.lewis@george&amp;zippytoys.com.au</t>
  </si>
  <si>
    <t>07 37068348</t>
  </si>
  <si>
    <t>Matthew</t>
  </si>
  <si>
    <t>Johnson</t>
  </si>
  <si>
    <t>matthew.johnson@coalmiresptyltd.com.au</t>
  </si>
  <si>
    <t>07 35577405</t>
  </si>
  <si>
    <t>Ken</t>
  </si>
  <si>
    <t>Peters</t>
  </si>
  <si>
    <t>ken.peters@abccompanyptyltd.com.au</t>
  </si>
  <si>
    <t>07 31951263</t>
  </si>
  <si>
    <t>Stewart</t>
  </si>
  <si>
    <t>Jenkins</t>
  </si>
  <si>
    <t>stewart.jenkins@xyzptyltd.com.au</t>
  </si>
  <si>
    <t>07 39022010</t>
  </si>
  <si>
    <t>Stuart</t>
  </si>
  <si>
    <t>Adams</t>
  </si>
  <si>
    <t>stuart.adams@drinkscompanyltd.com.au</t>
  </si>
  <si>
    <t>07 36207317</t>
  </si>
  <si>
    <t>Richard</t>
  </si>
  <si>
    <t>Thomas</t>
  </si>
  <si>
    <t>richard.thomas@foodmarketp/l.com.au</t>
  </si>
  <si>
    <t>07 32195361</t>
  </si>
  <si>
    <t>Rick</t>
  </si>
  <si>
    <t>rick.smith@powercoptyltd.com.au</t>
  </si>
  <si>
    <t>07 33449268</t>
  </si>
  <si>
    <t>Geoff</t>
  </si>
  <si>
    <t>geoff.jones@medicalservicesltd.com.au</t>
  </si>
  <si>
    <t>07 37732943</t>
  </si>
  <si>
    <t>Jeff</t>
  </si>
  <si>
    <t>jeff.williams@flowersrus.com.au</t>
  </si>
  <si>
    <t>07 32961657</t>
  </si>
  <si>
    <t>Will</t>
  </si>
  <si>
    <t>will.bloggs@upconstructionsptyltd.com.au</t>
  </si>
  <si>
    <t>07 37194252</t>
  </si>
  <si>
    <t>Andrew</t>
  </si>
  <si>
    <t>andrew.marks@g&amp;gholdings.com.au</t>
  </si>
  <si>
    <t>07 38169476</t>
  </si>
  <si>
    <t>Andy</t>
  </si>
  <si>
    <t>andy.franks@smith&amp;smithson.com.au</t>
  </si>
  <si>
    <t>07 37665630</t>
  </si>
  <si>
    <t>Neville</t>
  </si>
  <si>
    <t>neville.walker@finefinancialservices.com.au</t>
  </si>
  <si>
    <t>07 35726616</t>
  </si>
  <si>
    <t>Brent</t>
  </si>
  <si>
    <t>brent.sims@bigcorporationptyltd.com.au</t>
  </si>
  <si>
    <t>07 35252406</t>
  </si>
  <si>
    <t>Brad</t>
  </si>
  <si>
    <t>brad.simms@skinnyfashionsltd.com.au</t>
  </si>
  <si>
    <t>07 33427930</t>
  </si>
  <si>
    <t>Clare</t>
  </si>
  <si>
    <t>clare.jeffries@george&amp;zippytoys.com.au</t>
  </si>
  <si>
    <t>07 36459653</t>
  </si>
  <si>
    <t>Claire</t>
  </si>
  <si>
    <t>claire.marsh@coalmiresptyltd.com.au</t>
  </si>
  <si>
    <t>07 35300717</t>
  </si>
  <si>
    <t>Claudia</t>
  </si>
  <si>
    <t>claudia.marshall@abccompanyptyltd.com.au</t>
  </si>
  <si>
    <t>07 33582374</t>
  </si>
  <si>
    <t>Emily</t>
  </si>
  <si>
    <t>emily.barnes@xyzptyltd.com.au</t>
  </si>
  <si>
    <t>07 32157081</t>
  </si>
  <si>
    <t>Emma</t>
  </si>
  <si>
    <t>emma.pitt@drinkscompanyltd.com.au</t>
  </si>
  <si>
    <t>07 35340870</t>
  </si>
  <si>
    <t>Charlotte</t>
  </si>
  <si>
    <t>charlotte.clooney@foodmarketp/l.com.au</t>
  </si>
  <si>
    <t>07 37589946</t>
  </si>
  <si>
    <t>Denise</t>
  </si>
  <si>
    <t>denise.smythe@powercoptyltd.com.au</t>
  </si>
  <si>
    <t>07 38376255</t>
  </si>
  <si>
    <t>Rachel</t>
  </si>
  <si>
    <t>rachel.fowler@medicalservicesltd.com.au</t>
  </si>
  <si>
    <t>07 36218412</t>
  </si>
  <si>
    <t>Phil</t>
  </si>
  <si>
    <t>phil.terry@flowersrus.com.au</t>
  </si>
  <si>
    <t>07 33669762</t>
  </si>
  <si>
    <t>Phillip</t>
  </si>
  <si>
    <t>phillip.matthews@upconstructionsptyltd.com.au</t>
  </si>
  <si>
    <t>07 38536738</t>
  </si>
  <si>
    <t>Carl</t>
  </si>
  <si>
    <t>carl.johns@g&amp;gholdings.com.au</t>
  </si>
  <si>
    <t>07 35333518</t>
  </si>
  <si>
    <t>Karl</t>
  </si>
  <si>
    <t>karl.warner@smith&amp;smithson.com.au</t>
  </si>
  <si>
    <t>07 36735940</t>
  </si>
  <si>
    <t>Audrey</t>
  </si>
  <si>
    <t>audrey.harper@finefinancialservices.com.au</t>
  </si>
  <si>
    <t>07 31664778</t>
  </si>
  <si>
    <t>Des</t>
  </si>
  <si>
    <t>des.lewis@bigcorporationptyltd.com.au</t>
  </si>
  <si>
    <t>07 35262678</t>
  </si>
  <si>
    <t>Mark</t>
  </si>
  <si>
    <t>mark.johnson@skinnyfashionsltd.com.au</t>
  </si>
  <si>
    <t>07 33421563</t>
  </si>
  <si>
    <t>James</t>
  </si>
  <si>
    <t>james.peters@george&amp;zippytoys.com.au</t>
  </si>
  <si>
    <t>07 37045445</t>
  </si>
  <si>
    <t>Harry</t>
  </si>
  <si>
    <t>harry.jenkins@coalmiresptyltd.com.au</t>
  </si>
  <si>
    <t>07 32504205</t>
  </si>
  <si>
    <t>Nadia</t>
  </si>
  <si>
    <t>nadia.adams@abccompanyptyltd.com.au</t>
  </si>
  <si>
    <t>07 39909054</t>
  </si>
  <si>
    <t>Chris</t>
  </si>
  <si>
    <t>chris.thomas@xyzptyltd.com.au</t>
  </si>
  <si>
    <t>07 34879154</t>
  </si>
  <si>
    <t>Christine</t>
  </si>
  <si>
    <t>christine.smith@drinkscompanyltd.com.au</t>
  </si>
  <si>
    <t>07 36062669</t>
  </si>
  <si>
    <t>Christina</t>
  </si>
  <si>
    <t>christina.jones@foodmarketp/l.com.au</t>
  </si>
  <si>
    <t>07 33809739</t>
  </si>
  <si>
    <t>Julia</t>
  </si>
  <si>
    <t>julia.williams@powercoptyltd.com.au</t>
  </si>
  <si>
    <t>07 32808000</t>
  </si>
  <si>
    <t>Simon</t>
  </si>
  <si>
    <t>simon.bloggs@medicalservicesltd.com.au</t>
  </si>
  <si>
    <t>07 31023016</t>
  </si>
  <si>
    <t>Simone</t>
  </si>
  <si>
    <t>simone.marks@flowersrus.com.au</t>
  </si>
  <si>
    <t>07 38024970</t>
  </si>
  <si>
    <t>Glen</t>
  </si>
  <si>
    <t>glen.franks@upconstructionsptyltd.com.au</t>
  </si>
  <si>
    <t>07 36147054</t>
  </si>
  <si>
    <t>Greg</t>
  </si>
  <si>
    <t>greg.walker@g&amp;gholdings.com.au</t>
  </si>
  <si>
    <t>07 39778956</t>
  </si>
  <si>
    <t>Tony</t>
  </si>
  <si>
    <t>tony.sims@smith&amp;smithson.com.au</t>
  </si>
  <si>
    <t>07 37523047</t>
  </si>
  <si>
    <t>Anthony</t>
  </si>
  <si>
    <t>anthony.simms@finefinancialservices.com.au</t>
  </si>
  <si>
    <t>07 32396395</t>
  </si>
  <si>
    <t>Fred</t>
  </si>
  <si>
    <t>fred.jeffries@bigcorporationptyltd.com.au</t>
  </si>
  <si>
    <t>07 33108251</t>
  </si>
  <si>
    <t>dave.marsh@skinnyfashionsltd.com.au</t>
  </si>
  <si>
    <t>07 37376974</t>
  </si>
  <si>
    <t>john.marshall@george&amp;zippytoys.com.au</t>
  </si>
  <si>
    <t>07 38085159</t>
  </si>
  <si>
    <t>sarah.barnes@coalmiresptyltd.com.au</t>
  </si>
  <si>
    <t>07 33595617</t>
  </si>
  <si>
    <t>jo.pitt@abccompanyptyltd.com.au</t>
  </si>
  <si>
    <t>07 37034443</t>
  </si>
  <si>
    <t>penny.clooney@xyzptyltd.com.au</t>
  </si>
  <si>
    <t>07 38552218</t>
  </si>
  <si>
    <t>peter.smythe@drinkscompanyltd.com.au</t>
  </si>
  <si>
    <t>07 38972920</t>
  </si>
  <si>
    <t>frank.fowler@foodmarketp/l.com.au</t>
  </si>
  <si>
    <t>07 32021379</t>
  </si>
  <si>
    <t>joseph.terry@powercoptyltd.com.au</t>
  </si>
  <si>
    <t>07 31205525</t>
  </si>
  <si>
    <t>david.matthews@medicalservicesltd.com.au</t>
  </si>
  <si>
    <t>07 36186754</t>
  </si>
  <si>
    <t>george.johns@flowersrus.com.au</t>
  </si>
  <si>
    <t>07 38329620</t>
  </si>
  <si>
    <t>paul.warner@upconstructionsptyltd.com.au</t>
  </si>
  <si>
    <t>07 35302209</t>
  </si>
  <si>
    <t>patrick.harper@g&amp;gholdings.com.au</t>
  </si>
  <si>
    <t>07 35584448</t>
  </si>
  <si>
    <t>craig.lewis@smith&amp;smithson.com.au</t>
  </si>
  <si>
    <t>07 31015266</t>
  </si>
  <si>
    <t>jenny.johnson@finefinancialservices.com.au</t>
  </si>
  <si>
    <t>07 36091381</t>
  </si>
  <si>
    <t>julie.peters@bigcorporationptyltd.com.au</t>
  </si>
  <si>
    <t>07 31672367</t>
  </si>
  <si>
    <t>terry.jenkins@skinnyfashionsltd.com.au</t>
  </si>
  <si>
    <t>07 35718139</t>
  </si>
  <si>
    <t>marie.adams@george&amp;zippytoys.com.au</t>
  </si>
  <si>
    <t>07 34556789</t>
  </si>
  <si>
    <t>mary.thomas@coalmiresptyltd.com.au</t>
  </si>
  <si>
    <t>07 38937713</t>
  </si>
  <si>
    <t>maria.smith@abccompanyptyltd.com.au</t>
  </si>
  <si>
    <t>07 35876738</t>
  </si>
  <si>
    <t>gina.jones@xyzptyltd.com.au</t>
  </si>
  <si>
    <t>07 38229480</t>
  </si>
  <si>
    <t>tina.williams@drinkscompanyltd.com.au</t>
  </si>
  <si>
    <t>07 31188169</t>
  </si>
  <si>
    <t>sally.bloggs@foodmarketp/l.com.au</t>
  </si>
  <si>
    <t>07 33974801</t>
  </si>
  <si>
    <t>matt.marks@powercoptyltd.com.au</t>
  </si>
  <si>
    <t>07 38741374</t>
  </si>
  <si>
    <t>matthew.franks@medicalservicesltd.com.au</t>
  </si>
  <si>
    <t>07 39908803</t>
  </si>
  <si>
    <t>ken.walker@flowersrus.com.au</t>
  </si>
  <si>
    <t>07 33930002</t>
  </si>
  <si>
    <t>stewart.sims@upconstructionsptyltd.com.au</t>
  </si>
  <si>
    <t>07 31930230</t>
  </si>
  <si>
    <t>stuart.simms@g&amp;gholdings.com.au</t>
  </si>
  <si>
    <t>07 31689352</t>
  </si>
  <si>
    <t>richard.jeffries@smith&amp;smithson.com.au</t>
  </si>
  <si>
    <t>07 33872661</t>
  </si>
  <si>
    <t>rick.marsh@finefinancialservices.com.au</t>
  </si>
  <si>
    <t>07 39614194</t>
  </si>
  <si>
    <t>geoff.marshall@bigcorporationptyltd.com.au</t>
  </si>
  <si>
    <t>07 31599290</t>
  </si>
  <si>
    <t>jeff.barnes@skinnyfashionsltd.com.au</t>
  </si>
  <si>
    <t>07 33111045</t>
  </si>
  <si>
    <t>will.pitt@george&amp;zippytoys.com.au</t>
  </si>
  <si>
    <t>07 36385093</t>
  </si>
  <si>
    <t>andrew.clooney@coalmiresptyltd.com.au</t>
  </si>
  <si>
    <t>07 31661153</t>
  </si>
  <si>
    <t>andy.smythe@abccompanyptyltd.com.au</t>
  </si>
  <si>
    <t>07 32160292</t>
  </si>
  <si>
    <t>neville.fowler@xyzptyltd.com.au</t>
  </si>
  <si>
    <t>07 31147417</t>
  </si>
  <si>
    <t>brent.terry@drinkscompanyltd.com.au</t>
  </si>
  <si>
    <t>07 34093979</t>
  </si>
  <si>
    <t>brad.matthews@foodmarketp/l.com.au</t>
  </si>
  <si>
    <t>07 36400344</t>
  </si>
  <si>
    <t>clare.johns@powercoptyltd.com.au</t>
  </si>
  <si>
    <t>07 35768091</t>
  </si>
  <si>
    <t>claire.warner@medicalservicesltd.com.au</t>
  </si>
  <si>
    <t>07 37638771</t>
  </si>
  <si>
    <t>claudia.harper@flowersrus.com.au</t>
  </si>
  <si>
    <t>07 35548446</t>
  </si>
  <si>
    <t>emily.lewis@upconstructionsptyltd.com.au</t>
  </si>
  <si>
    <t>07 31534973</t>
  </si>
  <si>
    <t>emma.johnson@g&amp;gholdings.com.au</t>
  </si>
  <si>
    <t>07 34039601</t>
  </si>
  <si>
    <t>charlotte.peters@smith&amp;smithson.com.au</t>
  </si>
  <si>
    <t>07 34810796</t>
  </si>
  <si>
    <t>denise.jenkins@finefinancialservices.com.au</t>
  </si>
  <si>
    <t>07 33246093</t>
  </si>
  <si>
    <t>rachel.adams@bigcorporationptyltd.com.au</t>
  </si>
  <si>
    <t>07 36085667</t>
  </si>
  <si>
    <t>phil.thomas@skinnyfashionsltd.com.au</t>
  </si>
  <si>
    <t>07 32870632</t>
  </si>
  <si>
    <t>phillip.smith@george&amp;zippytoys.com.au</t>
  </si>
  <si>
    <t>07 35672440</t>
  </si>
  <si>
    <t>carl.jones@coalmiresptyltd.com.au</t>
  </si>
  <si>
    <t>07 33226027</t>
  </si>
  <si>
    <t>karl.williams@abccompanyptyltd.com.au</t>
  </si>
  <si>
    <t>07 37779830</t>
  </si>
  <si>
    <t>audrey.bloggs@xyzptyltd.com.au</t>
  </si>
  <si>
    <t>07 38007716</t>
  </si>
  <si>
    <t>des.marks@drinkscompanyltd.com.au</t>
  </si>
  <si>
    <t>07 35665585</t>
  </si>
  <si>
    <t>mark.franks@foodmarketp/l.com.au</t>
  </si>
  <si>
    <t>07 34608329</t>
  </si>
  <si>
    <t>james.walker@powercoptyltd.com.au</t>
  </si>
  <si>
    <t>07 38975912</t>
  </si>
  <si>
    <t>harry.sims@medicalservicesltd.com.au</t>
  </si>
  <si>
    <t>07 36951342</t>
  </si>
  <si>
    <t>nadia.simms@flowersrus.com.au</t>
  </si>
  <si>
    <t>07 31195501</t>
  </si>
  <si>
    <t>chris.jeffries@upconstructionsptyltd.com.au</t>
  </si>
  <si>
    <t>07 34041332</t>
  </si>
  <si>
    <t>christine.marsh@g&amp;gholdings.com.au</t>
  </si>
  <si>
    <t>07 33050533</t>
  </si>
  <si>
    <t>christina.marshall@smith&amp;smithson.com.au</t>
  </si>
  <si>
    <t>07 32771462</t>
  </si>
  <si>
    <t>julia.barnes@finefinancialservices.com.au</t>
  </si>
  <si>
    <t>07 39864500</t>
  </si>
  <si>
    <t>simon.pitt@bigcorporationptyltd.com.au</t>
  </si>
  <si>
    <t>07 32412597</t>
  </si>
  <si>
    <t>simone.clooney@skinnyfashionsltd.com.au</t>
  </si>
  <si>
    <t>07 32168809</t>
  </si>
  <si>
    <t>glen.smythe@george&amp;zippytoys.com.au</t>
  </si>
  <si>
    <t>07 34598149</t>
  </si>
  <si>
    <t>greg.fowler@coalmiresptyltd.com.au</t>
  </si>
  <si>
    <t>07 39434081</t>
  </si>
  <si>
    <t>tony.terry@abccompanyptyltd.com.au</t>
  </si>
  <si>
    <t>07 36249795</t>
  </si>
  <si>
    <t>anthony.matthews@xyzptyltd.com.au</t>
  </si>
  <si>
    <t>07 38019555</t>
  </si>
  <si>
    <t>fred.johns@drinkscompanyltd.com.au</t>
  </si>
  <si>
    <t>07 38695622</t>
  </si>
  <si>
    <t>dave.warner@foodmarketp/l.com.au</t>
  </si>
  <si>
    <t>07 37326533</t>
  </si>
  <si>
    <t>john.harper@powercoptyltd.com.au</t>
  </si>
  <si>
    <t>07 31028649</t>
  </si>
  <si>
    <t>sarah.lewis@medicalservicesltd.com.au</t>
  </si>
  <si>
    <t>07 37444855</t>
  </si>
  <si>
    <t>jo.johnson@flowersrus.com.au</t>
  </si>
  <si>
    <t>07 39884606</t>
  </si>
  <si>
    <t>penny.peters@upconstructionsptyltd.com.au</t>
  </si>
  <si>
    <t>07 35668788</t>
  </si>
  <si>
    <t>peter.jenkins@g&amp;gholdings.com.au</t>
  </si>
  <si>
    <t>07 38388557</t>
  </si>
  <si>
    <t>frank.adams@smith&amp;smithson.com.au</t>
  </si>
  <si>
    <t>07 38730437</t>
  </si>
  <si>
    <t>joseph.thomas@finefinancialservices.com.au</t>
  </si>
  <si>
    <t>07 36461640</t>
  </si>
  <si>
    <t>david.smith@bigcorporationptyltd.com.au</t>
  </si>
  <si>
    <t>07 31055869</t>
  </si>
  <si>
    <t>george.jones@skinnyfashionsltd.com.au</t>
  </si>
  <si>
    <t>07 33294962</t>
  </si>
  <si>
    <t>paul.williams@george&amp;zippytoys.com.au</t>
  </si>
  <si>
    <t>07 37051134</t>
  </si>
  <si>
    <t>patrick.bloggs@coalmiresptyltd.com.au</t>
  </si>
  <si>
    <t>07 32047059</t>
  </si>
  <si>
    <t>craig.marks@abccompanyptyltd.com.au</t>
  </si>
  <si>
    <t>07 32327521</t>
  </si>
  <si>
    <t>jenny.franks@xyzptyltd.com.au</t>
  </si>
  <si>
    <t>07 33530261</t>
  </si>
  <si>
    <t>julie.walker@drinkscompanyltd.com.au</t>
  </si>
  <si>
    <t>07 38883274</t>
  </si>
  <si>
    <t>terry.sims@foodmarketp/l.com.au</t>
  </si>
  <si>
    <t>07 32018880</t>
  </si>
  <si>
    <t>marie.simms@powercoptyltd.com.au</t>
  </si>
  <si>
    <t>07 38187084</t>
  </si>
  <si>
    <t>mary.jeffries@medicalservicesltd.com.au</t>
  </si>
  <si>
    <t>07 33752394</t>
  </si>
  <si>
    <t>maria.marsh@flowersrus.com.au</t>
  </si>
  <si>
    <t>07 35936953</t>
  </si>
  <si>
    <t>gina.marshall@upconstructionsptyltd.com.au</t>
  </si>
  <si>
    <t>07 37974753</t>
  </si>
  <si>
    <t>tina.barnes@g&amp;gholdings.com.au</t>
  </si>
  <si>
    <t>07 38556180</t>
  </si>
  <si>
    <t>sally.pitt@smith&amp;smithson.com.au</t>
  </si>
  <si>
    <t>07 34747691</t>
  </si>
  <si>
    <t>matt.clooney@finefinancialservices.com.au</t>
  </si>
  <si>
    <t>07 33163234</t>
  </si>
  <si>
    <t>matthew.smythe@bigcorporationptyltd.com.au</t>
  </si>
  <si>
    <t>07 33349193</t>
  </si>
  <si>
    <t>ken.fowler@skinnyfashionsltd.com.au</t>
  </si>
  <si>
    <t>07 32017457</t>
  </si>
  <si>
    <t>stewart.terry@george&amp;zippytoys.com.au</t>
  </si>
  <si>
    <t>07 36556633</t>
  </si>
  <si>
    <t>stuart.matthews@coalmiresptyltd.com.au</t>
  </si>
  <si>
    <t>07 36161408</t>
  </si>
  <si>
    <t>richard.johns@abccompanyptyltd.com.au</t>
  </si>
  <si>
    <t>07 35376238</t>
  </si>
  <si>
    <t>rick.warner@xyzptyltd.com.au</t>
  </si>
  <si>
    <t>07 37501416</t>
  </si>
  <si>
    <t>geoff.harper@drinkscompanyltd.com.au</t>
  </si>
  <si>
    <t>07 37697769</t>
  </si>
  <si>
    <t>Microsoft Excel Essentials</t>
  </si>
  <si>
    <t>Microsoft Excel Effective Workbooks</t>
  </si>
  <si>
    <t>Microsoft Excel Analysing Data</t>
  </si>
  <si>
    <t>Microsoft Excel Advanced Functions</t>
  </si>
  <si>
    <t>Microsoft Word Essentials</t>
  </si>
  <si>
    <t>Microsoft Word Effective Documents</t>
  </si>
  <si>
    <t>Microsoft Word Referencing &amp; Automation</t>
  </si>
  <si>
    <t>Microsoft PowerPoint Essentials</t>
  </si>
  <si>
    <t>Microsoft PowerPoint Advanced Features</t>
  </si>
  <si>
    <t>Microsoft Outlook Essentials</t>
  </si>
  <si>
    <t>Microsoft Outlook Time Management &amp; Productivity</t>
  </si>
  <si>
    <t>Microsoft Visio Essentials</t>
  </si>
  <si>
    <t>Microsoft Visio Advanced Features</t>
  </si>
  <si>
    <t>Microsoft Project Essentials</t>
  </si>
  <si>
    <t>Microsoft Project Advanced Scheduling Concepts</t>
  </si>
  <si>
    <t>Microsoft Project Analysis &amp; Reporting</t>
  </si>
  <si>
    <t>Microsoft Windows Introduction to Computers</t>
  </si>
  <si>
    <t>Microsoft Excel VBA</t>
  </si>
  <si>
    <t>Microsoft Access Level 1</t>
  </si>
  <si>
    <t>Microsoft Access Level 2</t>
  </si>
  <si>
    <t>Microsoft Access Level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</si>
</sst>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64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14" fontId="0" fillId="0" borderId="0" xfId="0" applyNumberFormat="1"/>
    <xf numFmtId="164" fontId="0" fillId="0" borderId="0" xfId="0" applyNumberFormat="1" applyAlignment="1">
      <alignment horizontal="right"/>
    </xf>
    <xf numFmtId="0" fontId="0" fillId="2" borderId="0" xfId="0" applyFill="1"/>
    <xf numFmtId="0" fontId="0" fillId="3" borderId="0" xfId="0" applyFill="1"/>
    <xf numFmtId="0" fontId="0" fillId="4" borderId="0" xfId="0" applyFill="1"/>
  </cellXfs>
  <cellStyles count="1">
    <cellStyle name="Normal" xfId="0" builtinId="0"/>
  </cellStyles>
  <dxfs count="1">
    <dxf>
      <numFmt numFmtId="164" formatCode="&quot;$&quot;#,##0.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89D8C48-CC5A-453B-A8FB-B610DE11773D}" name="CourseList" displayName="CourseList" ref="A1:C22" totalsRowShown="0">
  <autoFilter ref="A1:C22" xr:uid="{4BF1BC12-C9C7-4DFB-B4D4-97EB787DA79A}"/>
  <tableColumns count="3">
    <tableColumn id="1" xr3:uid="{C4C2198F-ADA1-479A-B10E-CE27601FB55D}" name="Course"/>
    <tableColumn id="2" xr3:uid="{89FE067E-FE4E-40D0-908E-16E19A629068}" name="Price" dataDxfId="0"/>
    <tableColumn id="3" xr3:uid="{BE727C36-1909-4697-A08F-6DE1C22F6798}" name="Length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3"/>
  <sheetViews>
    <sheetView tabSelected="1" workbookViewId="0">
      <pane ySplit="1" topLeftCell="A2" activePane="bottomLeft" state="frozen"/>
      <selection pane="bottomLeft" activeCell="F18" sqref="F18"/>
    </sheetView>
  </sheetViews>
  <sheetFormatPr defaultRowHeight="14.25" x14ac:dyDescent="0.45"/>
  <cols>
    <col min="1" max="2" width="10.3984375" customWidth="1"/>
    <col min="3" max="3" width="20.265625" bestFit="1" customWidth="1"/>
    <col min="4" max="4" width="39.53125" bestFit="1" customWidth="1"/>
    <col min="5" max="5" width="13.19921875" customWidth="1"/>
    <col min="6" max="6" width="42.6640625" bestFit="1" customWidth="1"/>
    <col min="7" max="7" width="15.19921875" customWidth="1"/>
    <col min="8" max="8" width="11.73046875" customWidth="1"/>
    <col min="9" max="9" width="8.1328125" style="4" customWidth="1"/>
  </cols>
  <sheetData>
    <row r="1" spans="1:9" x14ac:dyDescent="0.4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3" t="s">
        <v>9</v>
      </c>
      <c r="H1" s="3" t="s">
        <v>10</v>
      </c>
      <c r="I1" s="3" t="s">
        <v>2</v>
      </c>
    </row>
    <row r="2" spans="1:9" x14ac:dyDescent="0.4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443</v>
      </c>
      <c r="G2" s="5">
        <v>43808</v>
      </c>
      <c r="H2" s="2">
        <f>IF(F2="","",VLOOKUP(F2,CourseList[],2,FALSE))</f>
        <v>352</v>
      </c>
      <c r="I2" s="4">
        <f>IF(F2="","",VLOOKUP(F2,CourseList[],3,FALSE))</f>
        <v>1</v>
      </c>
    </row>
    <row r="3" spans="1:9" x14ac:dyDescent="0.45">
      <c r="A3" t="s">
        <v>16</v>
      </c>
      <c r="B3" s="9" t="s">
        <v>17</v>
      </c>
      <c r="C3" t="s">
        <v>18</v>
      </c>
      <c r="D3" t="s">
        <v>19</v>
      </c>
      <c r="E3" t="s">
        <v>20</v>
      </c>
      <c r="F3" t="s">
        <v>445</v>
      </c>
      <c r="G3" s="5">
        <v>43490</v>
      </c>
      <c r="H3" s="2">
        <f>IF(F3="","",VLOOKUP(F3,CourseList[],2,FALSE))</f>
        <v>396</v>
      </c>
      <c r="I3" s="4">
        <f>IF(F3="","",VLOOKUP(F3,CourseList[],3,FALSE))</f>
        <v>1</v>
      </c>
    </row>
    <row r="4" spans="1:9" x14ac:dyDescent="0.45">
      <c r="A4" t="s">
        <v>21</v>
      </c>
      <c r="B4" s="9" t="s">
        <v>22</v>
      </c>
      <c r="C4" t="s">
        <v>23</v>
      </c>
      <c r="D4" t="s">
        <v>24</v>
      </c>
      <c r="E4" t="s">
        <v>25</v>
      </c>
      <c r="F4" t="s">
        <v>448</v>
      </c>
      <c r="G4" s="5">
        <v>43749</v>
      </c>
      <c r="H4" s="2">
        <f>IF(F4="","",VLOOKUP(F4,CourseList[],2,FALSE))</f>
        <v>671</v>
      </c>
      <c r="I4" s="4">
        <f>IF(F4="","",VLOOKUP(F4,CourseList[],3,FALSE))</f>
        <v>2</v>
      </c>
    </row>
    <row r="5" spans="1:9" x14ac:dyDescent="0.45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445</v>
      </c>
      <c r="G5" s="5">
        <v>43547</v>
      </c>
      <c r="H5" s="2">
        <f>IF(F5="","",VLOOKUP(F5,CourseList[],2,FALSE))</f>
        <v>396</v>
      </c>
      <c r="I5" s="4">
        <f>IF(F5="","",VLOOKUP(F5,CourseList[],3,FALSE))</f>
        <v>1</v>
      </c>
    </row>
    <row r="6" spans="1:9" x14ac:dyDescent="0.45">
      <c r="A6" t="s">
        <v>31</v>
      </c>
      <c r="B6" s="7" t="s">
        <v>32</v>
      </c>
      <c r="C6" t="s">
        <v>33</v>
      </c>
      <c r="D6" t="s">
        <v>34</v>
      </c>
      <c r="E6" t="s">
        <v>35</v>
      </c>
      <c r="F6" t="s">
        <v>463</v>
      </c>
      <c r="G6" s="5">
        <v>43478</v>
      </c>
      <c r="H6" s="2">
        <f>IF(F6="","",VLOOKUP(F6,CourseList[],2,FALSE))</f>
        <v>396</v>
      </c>
      <c r="I6" s="4">
        <f>IF(F6="","",VLOOKUP(F6,CourseList[],3,FALSE))</f>
        <v>1</v>
      </c>
    </row>
    <row r="7" spans="1:9" x14ac:dyDescent="0.45">
      <c r="A7" t="s">
        <v>36</v>
      </c>
      <c r="B7" t="s">
        <v>37</v>
      </c>
      <c r="C7" t="s">
        <v>38</v>
      </c>
      <c r="D7" t="s">
        <v>39</v>
      </c>
      <c r="E7" t="s">
        <v>40</v>
      </c>
      <c r="F7" t="s">
        <v>447</v>
      </c>
      <c r="G7" s="5">
        <v>43514</v>
      </c>
      <c r="H7" s="2">
        <f>IF(F7="","",VLOOKUP(F7,CourseList[],2,FALSE))</f>
        <v>352</v>
      </c>
      <c r="I7" s="4">
        <f>IF(F7="","",VLOOKUP(F7,CourseList[],3,FALSE))</f>
        <v>1</v>
      </c>
    </row>
    <row r="8" spans="1:9" x14ac:dyDescent="0.45">
      <c r="A8" t="s">
        <v>41</v>
      </c>
      <c r="B8" t="s">
        <v>42</v>
      </c>
      <c r="C8" t="s">
        <v>43</v>
      </c>
      <c r="D8" t="s">
        <v>44</v>
      </c>
      <c r="E8" t="s">
        <v>45</v>
      </c>
      <c r="F8" t="s">
        <v>445</v>
      </c>
      <c r="G8" s="5">
        <v>43739</v>
      </c>
      <c r="H8" s="2">
        <f>IF(F8="","",VLOOKUP(F8,CourseList[],2,FALSE))</f>
        <v>396</v>
      </c>
      <c r="I8" s="4">
        <f>IF(F8="","",VLOOKUP(F8,CourseList[],3,FALSE))</f>
        <v>1</v>
      </c>
    </row>
    <row r="9" spans="1:9" x14ac:dyDescent="0.45">
      <c r="A9" t="s">
        <v>46</v>
      </c>
      <c r="B9" s="7" t="s">
        <v>47</v>
      </c>
      <c r="C9" t="s">
        <v>48</v>
      </c>
      <c r="D9" t="s">
        <v>49</v>
      </c>
      <c r="E9" t="s">
        <v>50</v>
      </c>
      <c r="F9" t="s">
        <v>459</v>
      </c>
      <c r="G9" s="5">
        <v>43474</v>
      </c>
      <c r="H9" s="2">
        <f>IF(F9="","",VLOOKUP(F9,CourseList[],2,FALSE))</f>
        <v>352</v>
      </c>
      <c r="I9" s="4">
        <f>IF(F9="","",VLOOKUP(F9,CourseList[],3,FALSE))</f>
        <v>1</v>
      </c>
    </row>
    <row r="10" spans="1:9" x14ac:dyDescent="0.45">
      <c r="A10" t="s">
        <v>51</v>
      </c>
      <c r="B10" t="s">
        <v>52</v>
      </c>
      <c r="C10" t="s">
        <v>53</v>
      </c>
      <c r="D10" t="s">
        <v>54</v>
      </c>
      <c r="E10" t="s">
        <v>55</v>
      </c>
      <c r="F10" t="s">
        <v>462</v>
      </c>
      <c r="G10" s="5">
        <v>43657</v>
      </c>
      <c r="H10" s="2">
        <f>IF(F10="","",VLOOKUP(F10,CourseList[],2,FALSE))</f>
        <v>396</v>
      </c>
      <c r="I10" s="4">
        <f>IF(F10="","",VLOOKUP(F10,CourseList[],3,FALSE))</f>
        <v>1</v>
      </c>
    </row>
    <row r="11" spans="1:9" x14ac:dyDescent="0.45">
      <c r="A11" t="s">
        <v>56</v>
      </c>
      <c r="B11" t="s">
        <v>57</v>
      </c>
      <c r="C11" t="s">
        <v>58</v>
      </c>
      <c r="D11" t="s">
        <v>59</v>
      </c>
      <c r="E11" t="s">
        <v>60</v>
      </c>
      <c r="F11" t="s">
        <v>461</v>
      </c>
      <c r="G11" s="5">
        <v>43650</v>
      </c>
      <c r="H11" s="2">
        <f>IF(F11="","",VLOOKUP(F11,CourseList[],2,FALSE))</f>
        <v>396</v>
      </c>
      <c r="I11" s="4">
        <f>IF(F11="","",VLOOKUP(F11,CourseList[],3,FALSE))</f>
        <v>1</v>
      </c>
    </row>
    <row r="12" spans="1:9" x14ac:dyDescent="0.45">
      <c r="A12" t="s">
        <v>61</v>
      </c>
      <c r="B12" s="9" t="s">
        <v>62</v>
      </c>
      <c r="C12" t="s">
        <v>63</v>
      </c>
      <c r="D12" t="s">
        <v>64</v>
      </c>
      <c r="E12" t="s">
        <v>65</v>
      </c>
      <c r="F12" t="s">
        <v>446</v>
      </c>
      <c r="G12" s="5">
        <v>43531</v>
      </c>
      <c r="H12" s="2">
        <f>IF(F12="","",VLOOKUP(F12,CourseList[],2,FALSE))</f>
        <v>396</v>
      </c>
      <c r="I12" s="4">
        <f>IF(F12="","",VLOOKUP(F12,CourseList[],3,FALSE))</f>
        <v>1</v>
      </c>
    </row>
    <row r="13" spans="1:9" x14ac:dyDescent="0.45">
      <c r="A13" t="s">
        <v>66</v>
      </c>
      <c r="B13" s="7" t="s">
        <v>67</v>
      </c>
      <c r="C13" t="s">
        <v>68</v>
      </c>
      <c r="D13" t="s">
        <v>69</v>
      </c>
      <c r="E13" t="s">
        <v>70</v>
      </c>
      <c r="F13" t="s">
        <v>443</v>
      </c>
      <c r="G13" s="5">
        <v>43669</v>
      </c>
      <c r="H13" s="2">
        <f>IF(F13="","",VLOOKUP(F13,CourseList[],2,FALSE))</f>
        <v>352</v>
      </c>
      <c r="I13" s="4">
        <f>IF(F13="","",VLOOKUP(F13,CourseList[],3,FALSE))</f>
        <v>1</v>
      </c>
    </row>
    <row r="14" spans="1:9" x14ac:dyDescent="0.45">
      <c r="A14" t="s">
        <v>71</v>
      </c>
      <c r="B14" t="s">
        <v>72</v>
      </c>
      <c r="C14" t="s">
        <v>73</v>
      </c>
      <c r="D14" t="s">
        <v>74</v>
      </c>
      <c r="E14" t="s">
        <v>75</v>
      </c>
      <c r="F14" t="s">
        <v>447</v>
      </c>
      <c r="G14" s="5">
        <v>43538</v>
      </c>
      <c r="H14" s="2">
        <f>IF(F14="","",VLOOKUP(F14,CourseList[],2,FALSE))</f>
        <v>352</v>
      </c>
      <c r="I14" s="4">
        <f>IF(F14="","",VLOOKUP(F14,CourseList[],3,FALSE))</f>
        <v>1</v>
      </c>
    </row>
    <row r="15" spans="1:9" x14ac:dyDescent="0.45">
      <c r="A15" t="s">
        <v>76</v>
      </c>
      <c r="B15" t="s">
        <v>77</v>
      </c>
      <c r="C15" t="s">
        <v>78</v>
      </c>
      <c r="D15" t="s">
        <v>79</v>
      </c>
      <c r="E15" t="s">
        <v>80</v>
      </c>
      <c r="F15" t="s">
        <v>452</v>
      </c>
      <c r="G15" s="5">
        <v>43563</v>
      </c>
      <c r="H15" s="2">
        <f>IF(F15="","",VLOOKUP(F15,CourseList[],2,FALSE))</f>
        <v>352</v>
      </c>
      <c r="I15" s="4">
        <f>IF(F15="","",VLOOKUP(F15,CourseList[],3,FALSE))</f>
        <v>1</v>
      </c>
    </row>
    <row r="16" spans="1:9" x14ac:dyDescent="0.45">
      <c r="A16" t="s">
        <v>81</v>
      </c>
      <c r="B16" t="s">
        <v>82</v>
      </c>
      <c r="C16" t="s">
        <v>83</v>
      </c>
      <c r="D16" t="s">
        <v>84</v>
      </c>
      <c r="E16" t="s">
        <v>85</v>
      </c>
      <c r="F16" t="s">
        <v>459</v>
      </c>
      <c r="G16" s="5">
        <v>43698</v>
      </c>
      <c r="H16" s="2">
        <f>IF(F16="","",VLOOKUP(F16,CourseList[],2,FALSE))</f>
        <v>352</v>
      </c>
      <c r="I16" s="4">
        <f>IF(F16="","",VLOOKUP(F16,CourseList[],3,FALSE))</f>
        <v>1</v>
      </c>
    </row>
    <row r="17" spans="1:9" x14ac:dyDescent="0.45">
      <c r="A17" t="s">
        <v>86</v>
      </c>
      <c r="B17" s="7" t="s">
        <v>87</v>
      </c>
      <c r="C17" t="s">
        <v>13</v>
      </c>
      <c r="D17" t="s">
        <v>88</v>
      </c>
      <c r="E17" t="s">
        <v>89</v>
      </c>
      <c r="F17" t="s">
        <v>443</v>
      </c>
      <c r="G17" s="5">
        <v>43621</v>
      </c>
      <c r="H17" s="2">
        <f>IF(F17="","",VLOOKUP(F17,CourseList[],2,FALSE))</f>
        <v>352</v>
      </c>
      <c r="I17" s="4">
        <f>IF(F17="","",VLOOKUP(F17,CourseList[],3,FALSE))</f>
        <v>1</v>
      </c>
    </row>
    <row r="18" spans="1:9" x14ac:dyDescent="0.45">
      <c r="A18" t="s">
        <v>90</v>
      </c>
      <c r="B18" s="7" t="s">
        <v>91</v>
      </c>
      <c r="C18" t="s">
        <v>18</v>
      </c>
      <c r="D18" t="s">
        <v>92</v>
      </c>
      <c r="E18" t="s">
        <v>93</v>
      </c>
      <c r="F18" t="s">
        <v>444</v>
      </c>
      <c r="G18" s="5">
        <v>43540</v>
      </c>
      <c r="H18" s="2">
        <f>IF(F18="","",VLOOKUP(F18,CourseList[],2,FALSE))</f>
        <v>374</v>
      </c>
      <c r="I18" s="4">
        <f>IF(F18="","",VLOOKUP(F18,CourseList[],3,FALSE))</f>
        <v>1</v>
      </c>
    </row>
    <row r="19" spans="1:9" x14ac:dyDescent="0.45">
      <c r="A19" t="s">
        <v>94</v>
      </c>
      <c r="B19" t="s">
        <v>86</v>
      </c>
      <c r="C19" t="s">
        <v>23</v>
      </c>
      <c r="D19" t="s">
        <v>95</v>
      </c>
      <c r="E19" t="s">
        <v>96</v>
      </c>
      <c r="F19" t="s">
        <v>445</v>
      </c>
      <c r="G19" s="5">
        <v>43520</v>
      </c>
      <c r="H19" s="2">
        <f>IF(F19="","",VLOOKUP(F19,CourseList[],2,FALSE))</f>
        <v>396</v>
      </c>
      <c r="I19" s="4">
        <f>IF(F19="","",VLOOKUP(F19,CourseList[],3,FALSE))</f>
        <v>1</v>
      </c>
    </row>
    <row r="20" spans="1:9" x14ac:dyDescent="0.45">
      <c r="A20" t="s">
        <v>97</v>
      </c>
      <c r="B20" s="9" t="s">
        <v>98</v>
      </c>
      <c r="C20" t="s">
        <v>28</v>
      </c>
      <c r="D20" t="s">
        <v>99</v>
      </c>
      <c r="E20" t="s">
        <v>100</v>
      </c>
      <c r="F20" t="s">
        <v>446</v>
      </c>
      <c r="G20" s="5">
        <v>43818</v>
      </c>
      <c r="H20" s="2">
        <f>IF(F20="","",VLOOKUP(F20,CourseList[],2,FALSE))</f>
        <v>396</v>
      </c>
      <c r="I20" s="4">
        <f>IF(F20="","",VLOOKUP(F20,CourseList[],3,FALSE))</f>
        <v>1</v>
      </c>
    </row>
    <row r="21" spans="1:9" x14ac:dyDescent="0.45">
      <c r="A21" t="s">
        <v>101</v>
      </c>
      <c r="B21" s="7" t="s">
        <v>102</v>
      </c>
      <c r="C21" t="s">
        <v>33</v>
      </c>
      <c r="D21" t="s">
        <v>103</v>
      </c>
      <c r="E21" t="s">
        <v>104</v>
      </c>
      <c r="F21" t="s">
        <v>460</v>
      </c>
      <c r="G21" s="5">
        <v>43760</v>
      </c>
      <c r="H21" s="2">
        <f>IF(F21="","",VLOOKUP(F21,CourseList[],2,FALSE))</f>
        <v>1198</v>
      </c>
      <c r="I21" s="4">
        <f>IF(F21="","",VLOOKUP(F21,CourseList[],3,FALSE))</f>
        <v>3</v>
      </c>
    </row>
    <row r="22" spans="1:9" x14ac:dyDescent="0.45">
      <c r="A22" t="s">
        <v>105</v>
      </c>
      <c r="B22" t="s">
        <v>106</v>
      </c>
      <c r="C22" t="s">
        <v>38</v>
      </c>
      <c r="D22" t="s">
        <v>107</v>
      </c>
      <c r="E22" t="s">
        <v>108</v>
      </c>
      <c r="F22" t="s">
        <v>447</v>
      </c>
      <c r="G22" s="5">
        <v>43629</v>
      </c>
      <c r="H22" s="2">
        <f>IF(F22="","",VLOOKUP(F22,CourseList[],2,FALSE))</f>
        <v>352</v>
      </c>
      <c r="I22" s="4">
        <f>IF(F22="","",VLOOKUP(F22,CourseList[],3,FALSE))</f>
        <v>1</v>
      </c>
    </row>
    <row r="23" spans="1:9" x14ac:dyDescent="0.45">
      <c r="A23" t="s">
        <v>109</v>
      </c>
      <c r="B23" s="9" t="s">
        <v>110</v>
      </c>
      <c r="C23" t="s">
        <v>43</v>
      </c>
      <c r="D23" t="s">
        <v>111</v>
      </c>
      <c r="E23" t="s">
        <v>112</v>
      </c>
      <c r="F23" t="s">
        <v>448</v>
      </c>
      <c r="G23" s="5">
        <v>43643</v>
      </c>
      <c r="H23" s="2">
        <f>IF(F23="","",VLOOKUP(F23,CourseList[],2,FALSE))</f>
        <v>671</v>
      </c>
      <c r="I23" s="4">
        <f>IF(F23="","",VLOOKUP(F23,CourseList[],3,FALSE))</f>
        <v>2</v>
      </c>
    </row>
    <row r="24" spans="1:9" x14ac:dyDescent="0.45">
      <c r="A24" t="s">
        <v>113</v>
      </c>
      <c r="B24" t="s">
        <v>114</v>
      </c>
      <c r="C24" t="s">
        <v>48</v>
      </c>
      <c r="D24" t="s">
        <v>115</v>
      </c>
      <c r="E24" t="s">
        <v>116</v>
      </c>
      <c r="F24" t="s">
        <v>449</v>
      </c>
      <c r="G24" s="5">
        <v>43485</v>
      </c>
      <c r="H24" s="2">
        <f>IF(F24="","",VLOOKUP(F24,CourseList[],2,FALSE))</f>
        <v>396</v>
      </c>
      <c r="I24" s="4">
        <f>IF(F24="","",VLOOKUP(F24,CourseList[],3,FALSE))</f>
        <v>1</v>
      </c>
    </row>
    <row r="25" spans="1:9" x14ac:dyDescent="0.45">
      <c r="A25" t="s">
        <v>117</v>
      </c>
      <c r="B25" s="7" t="s">
        <v>118</v>
      </c>
      <c r="C25" t="s">
        <v>53</v>
      </c>
      <c r="D25" t="s">
        <v>119</v>
      </c>
      <c r="E25" t="s">
        <v>120</v>
      </c>
      <c r="F25" t="s">
        <v>450</v>
      </c>
      <c r="G25" s="5">
        <v>43593</v>
      </c>
      <c r="H25" s="2">
        <f>IF(F25="","",VLOOKUP(F25,CourseList[],2,FALSE))</f>
        <v>352</v>
      </c>
      <c r="I25" s="4">
        <f>IF(F25="","",VLOOKUP(F25,CourseList[],3,FALSE))</f>
        <v>1</v>
      </c>
    </row>
    <row r="26" spans="1:9" x14ac:dyDescent="0.45">
      <c r="A26" t="s">
        <v>121</v>
      </c>
      <c r="B26" s="8" t="s">
        <v>122</v>
      </c>
      <c r="C26" t="s">
        <v>58</v>
      </c>
      <c r="D26" t="s">
        <v>123</v>
      </c>
      <c r="E26" t="s">
        <v>124</v>
      </c>
      <c r="F26" t="s">
        <v>451</v>
      </c>
      <c r="G26" s="5">
        <v>43755</v>
      </c>
      <c r="H26" s="2">
        <f>IF(F26="","",VLOOKUP(F26,CourseList[],2,FALSE))</f>
        <v>396</v>
      </c>
      <c r="I26" s="4">
        <f>IF(F26="","",VLOOKUP(F26,CourseList[],3,FALSE))</f>
        <v>1</v>
      </c>
    </row>
    <row r="27" spans="1:9" x14ac:dyDescent="0.45">
      <c r="A27" t="s">
        <v>125</v>
      </c>
      <c r="B27" t="s">
        <v>126</v>
      </c>
      <c r="C27" t="s">
        <v>63</v>
      </c>
      <c r="D27" t="s">
        <v>127</v>
      </c>
      <c r="E27" t="s">
        <v>128</v>
      </c>
      <c r="F27" t="s">
        <v>452</v>
      </c>
      <c r="G27" s="5">
        <v>43650</v>
      </c>
      <c r="H27" s="2">
        <f>IF(F27="","",VLOOKUP(F27,CourseList[],2,FALSE))</f>
        <v>352</v>
      </c>
      <c r="I27" s="4">
        <f>IF(F27="","",VLOOKUP(F27,CourseList[],3,FALSE))</f>
        <v>1</v>
      </c>
    </row>
    <row r="28" spans="1:9" x14ac:dyDescent="0.45">
      <c r="A28" t="s">
        <v>129</v>
      </c>
      <c r="B28" s="8" t="s">
        <v>130</v>
      </c>
      <c r="C28" t="s">
        <v>68</v>
      </c>
      <c r="D28" t="s">
        <v>131</v>
      </c>
      <c r="E28" t="s">
        <v>132</v>
      </c>
      <c r="F28" t="s">
        <v>453</v>
      </c>
      <c r="G28" s="5">
        <v>43501</v>
      </c>
      <c r="H28" s="2">
        <f>IF(F28="","",VLOOKUP(F28,CourseList[],2,FALSE))</f>
        <v>396</v>
      </c>
      <c r="I28" s="4">
        <f>IF(F28="","",VLOOKUP(F28,CourseList[],3,FALSE))</f>
        <v>1</v>
      </c>
    </row>
    <row r="29" spans="1:9" x14ac:dyDescent="0.45">
      <c r="A29" t="s">
        <v>133</v>
      </c>
      <c r="B29" t="s">
        <v>134</v>
      </c>
      <c r="C29" t="s">
        <v>73</v>
      </c>
      <c r="D29" t="s">
        <v>135</v>
      </c>
      <c r="E29" t="s">
        <v>136</v>
      </c>
      <c r="F29" t="s">
        <v>454</v>
      </c>
      <c r="G29" s="5">
        <v>43617</v>
      </c>
      <c r="H29" s="2">
        <f>IF(F29="","",VLOOKUP(F29,CourseList[],2,FALSE))</f>
        <v>374</v>
      </c>
      <c r="I29" s="4">
        <f>IF(F29="","",VLOOKUP(F29,CourseList[],3,FALSE))</f>
        <v>1</v>
      </c>
    </row>
    <row r="30" spans="1:9" x14ac:dyDescent="0.45">
      <c r="A30" t="s">
        <v>137</v>
      </c>
      <c r="B30" s="8" t="s">
        <v>12</v>
      </c>
      <c r="C30" t="s">
        <v>78</v>
      </c>
      <c r="D30" t="s">
        <v>138</v>
      </c>
      <c r="E30" t="s">
        <v>139</v>
      </c>
      <c r="F30" t="s">
        <v>455</v>
      </c>
      <c r="G30" s="5">
        <v>43556</v>
      </c>
      <c r="H30" s="2">
        <f>IF(F30="","",VLOOKUP(F30,CourseList[],2,FALSE))</f>
        <v>396</v>
      </c>
      <c r="I30" s="4">
        <f>IF(F30="","",VLOOKUP(F30,CourseList[],3,FALSE))</f>
        <v>1</v>
      </c>
    </row>
    <row r="31" spans="1:9" x14ac:dyDescent="0.45">
      <c r="A31" t="s">
        <v>140</v>
      </c>
      <c r="B31" s="8" t="s">
        <v>17</v>
      </c>
      <c r="C31" t="s">
        <v>83</v>
      </c>
      <c r="D31" t="s">
        <v>141</v>
      </c>
      <c r="E31" t="s">
        <v>142</v>
      </c>
      <c r="F31" t="s">
        <v>456</v>
      </c>
      <c r="G31" s="5">
        <v>43493</v>
      </c>
      <c r="H31" s="2">
        <f>IF(F31="","",VLOOKUP(F31,CourseList[],2,FALSE))</f>
        <v>374</v>
      </c>
      <c r="I31" s="4">
        <f>IF(F31="","",VLOOKUP(F31,CourseList[],3,FALSE))</f>
        <v>1</v>
      </c>
    </row>
    <row r="32" spans="1:9" x14ac:dyDescent="0.45">
      <c r="A32" t="s">
        <v>143</v>
      </c>
      <c r="B32" t="s">
        <v>22</v>
      </c>
      <c r="C32" t="s">
        <v>13</v>
      </c>
      <c r="D32" t="s">
        <v>144</v>
      </c>
      <c r="E32" t="s">
        <v>145</v>
      </c>
      <c r="F32" t="s">
        <v>457</v>
      </c>
      <c r="G32" s="5">
        <v>43663</v>
      </c>
      <c r="H32" s="2">
        <f>IF(F32="","",VLOOKUP(F32,CourseList[],2,FALSE))</f>
        <v>396</v>
      </c>
      <c r="I32" s="4">
        <f>IF(F32="","",VLOOKUP(F32,CourseList[],3,FALSE))</f>
        <v>1</v>
      </c>
    </row>
    <row r="33" spans="1:9" x14ac:dyDescent="0.45">
      <c r="A33" t="s">
        <v>146</v>
      </c>
      <c r="B33" s="7" t="s">
        <v>27</v>
      </c>
      <c r="C33" t="s">
        <v>18</v>
      </c>
      <c r="D33" t="s">
        <v>147</v>
      </c>
      <c r="E33" t="s">
        <v>148</v>
      </c>
      <c r="F33" t="s">
        <v>458</v>
      </c>
      <c r="G33" s="5">
        <v>43706</v>
      </c>
      <c r="H33" s="2">
        <f>IF(F33="","",VLOOKUP(F33,CourseList[],2,FALSE))</f>
        <v>396</v>
      </c>
      <c r="I33" s="4">
        <f>IF(F33="","",VLOOKUP(F33,CourseList[],3,FALSE))</f>
        <v>1</v>
      </c>
    </row>
    <row r="34" spans="1:9" x14ac:dyDescent="0.45">
      <c r="A34" t="s">
        <v>149</v>
      </c>
      <c r="B34" t="s">
        <v>32</v>
      </c>
      <c r="C34" t="s">
        <v>23</v>
      </c>
      <c r="D34" t="s">
        <v>150</v>
      </c>
      <c r="E34" t="s">
        <v>151</v>
      </c>
      <c r="F34" t="s">
        <v>461</v>
      </c>
      <c r="G34" s="5">
        <v>43679</v>
      </c>
      <c r="H34" s="2">
        <f>IF(F34="","",VLOOKUP(F34,CourseList[],2,FALSE))</f>
        <v>396</v>
      </c>
      <c r="I34" s="4">
        <f>IF(F34="","",VLOOKUP(F34,CourseList[],3,FALSE))</f>
        <v>1</v>
      </c>
    </row>
    <row r="35" spans="1:9" x14ac:dyDescent="0.45">
      <c r="A35" t="s">
        <v>152</v>
      </c>
      <c r="B35" t="s">
        <v>37</v>
      </c>
      <c r="C35" t="s">
        <v>28</v>
      </c>
      <c r="D35" t="s">
        <v>153</v>
      </c>
      <c r="E35" t="s">
        <v>154</v>
      </c>
      <c r="F35" t="s">
        <v>462</v>
      </c>
      <c r="G35" s="5">
        <v>43716</v>
      </c>
      <c r="H35" s="2">
        <f>IF(F35="","",VLOOKUP(F35,CourseList[],2,FALSE))</f>
        <v>396</v>
      </c>
      <c r="I35" s="4">
        <f>IF(F35="","",VLOOKUP(F35,CourseList[],3,FALSE))</f>
        <v>1</v>
      </c>
    </row>
    <row r="36" spans="1:9" x14ac:dyDescent="0.45">
      <c r="A36" t="s">
        <v>155</v>
      </c>
      <c r="B36" t="s">
        <v>42</v>
      </c>
      <c r="C36" t="s">
        <v>33</v>
      </c>
      <c r="D36" t="s">
        <v>156</v>
      </c>
      <c r="E36" t="s">
        <v>157</v>
      </c>
      <c r="F36" t="s">
        <v>463</v>
      </c>
      <c r="G36" s="5">
        <v>43730</v>
      </c>
      <c r="H36" s="2">
        <f>IF(F36="","",VLOOKUP(F36,CourseList[],2,FALSE))</f>
        <v>396</v>
      </c>
      <c r="I36" s="4">
        <f>IF(F36="","",VLOOKUP(F36,CourseList[],3,FALSE))</f>
        <v>1</v>
      </c>
    </row>
    <row r="37" spans="1:9" x14ac:dyDescent="0.45">
      <c r="A37" t="s">
        <v>158</v>
      </c>
      <c r="B37" t="s">
        <v>47</v>
      </c>
      <c r="C37" t="s">
        <v>38</v>
      </c>
      <c r="D37" t="s">
        <v>159</v>
      </c>
      <c r="E37" t="s">
        <v>160</v>
      </c>
      <c r="F37" t="s">
        <v>443</v>
      </c>
      <c r="G37" s="5">
        <v>43752</v>
      </c>
      <c r="H37" s="2">
        <f>IF(F37="","",VLOOKUP(F37,CourseList[],2,FALSE))</f>
        <v>352</v>
      </c>
      <c r="I37" s="4">
        <f>IF(F37="","",VLOOKUP(F37,CourseList[],3,FALSE))</f>
        <v>1</v>
      </c>
    </row>
    <row r="38" spans="1:9" x14ac:dyDescent="0.45">
      <c r="A38" t="s">
        <v>161</v>
      </c>
      <c r="B38" s="7" t="s">
        <v>52</v>
      </c>
      <c r="C38" t="s">
        <v>43</v>
      </c>
      <c r="D38" t="s">
        <v>162</v>
      </c>
      <c r="E38" t="s">
        <v>163</v>
      </c>
      <c r="F38" t="s">
        <v>445</v>
      </c>
      <c r="G38" s="5">
        <v>43782</v>
      </c>
      <c r="H38" s="2">
        <f>IF(F38="","",VLOOKUP(F38,CourseList[],2,FALSE))</f>
        <v>396</v>
      </c>
      <c r="I38" s="4">
        <f>IF(F38="","",VLOOKUP(F38,CourseList[],3,FALSE))</f>
        <v>1</v>
      </c>
    </row>
    <row r="39" spans="1:9" x14ac:dyDescent="0.45">
      <c r="A39" t="s">
        <v>164</v>
      </c>
      <c r="B39" t="s">
        <v>57</v>
      </c>
      <c r="C39" t="s">
        <v>48</v>
      </c>
      <c r="D39" t="s">
        <v>165</v>
      </c>
      <c r="E39" t="s">
        <v>166</v>
      </c>
      <c r="F39" t="s">
        <v>448</v>
      </c>
      <c r="G39" s="5">
        <v>43558</v>
      </c>
      <c r="H39" s="2">
        <f>IF(F39="","",VLOOKUP(F39,CourseList[],2,FALSE))</f>
        <v>671</v>
      </c>
      <c r="I39" s="4">
        <f>IF(F39="","",VLOOKUP(F39,CourseList[],3,FALSE))</f>
        <v>2</v>
      </c>
    </row>
    <row r="40" spans="1:9" x14ac:dyDescent="0.45">
      <c r="A40" t="s">
        <v>167</v>
      </c>
      <c r="B40" t="s">
        <v>62</v>
      </c>
      <c r="C40" t="s">
        <v>53</v>
      </c>
      <c r="D40" t="s">
        <v>168</v>
      </c>
      <c r="E40" t="s">
        <v>169</v>
      </c>
      <c r="F40" t="s">
        <v>445</v>
      </c>
      <c r="G40" s="5">
        <v>43783</v>
      </c>
      <c r="H40" s="2">
        <f>IF(F40="","",VLOOKUP(F40,CourseList[],2,FALSE))</f>
        <v>396</v>
      </c>
      <c r="I40" s="4">
        <f>IF(F40="","",VLOOKUP(F40,CourseList[],3,FALSE))</f>
        <v>1</v>
      </c>
    </row>
    <row r="41" spans="1:9" x14ac:dyDescent="0.45">
      <c r="A41" t="s">
        <v>170</v>
      </c>
      <c r="B41" s="7" t="s">
        <v>67</v>
      </c>
      <c r="C41" t="s">
        <v>58</v>
      </c>
      <c r="D41" t="s">
        <v>171</v>
      </c>
      <c r="E41" t="s">
        <v>172</v>
      </c>
      <c r="F41" t="s">
        <v>463</v>
      </c>
      <c r="G41" s="5">
        <v>43633</v>
      </c>
      <c r="H41" s="2">
        <f>IF(F41="","",VLOOKUP(F41,CourseList[],2,FALSE))</f>
        <v>396</v>
      </c>
      <c r="I41" s="4">
        <f>IF(F41="","",VLOOKUP(F41,CourseList[],3,FALSE))</f>
        <v>1</v>
      </c>
    </row>
    <row r="42" spans="1:9" x14ac:dyDescent="0.45">
      <c r="A42" t="s">
        <v>173</v>
      </c>
      <c r="B42" s="7" t="s">
        <v>72</v>
      </c>
      <c r="C42" t="s">
        <v>63</v>
      </c>
      <c r="D42" t="s">
        <v>174</v>
      </c>
      <c r="E42" t="s">
        <v>175</v>
      </c>
      <c r="F42" t="s">
        <v>447</v>
      </c>
      <c r="G42" s="5">
        <v>43508</v>
      </c>
      <c r="H42" s="2">
        <f>IF(F42="","",VLOOKUP(F42,CourseList[],2,FALSE))</f>
        <v>352</v>
      </c>
      <c r="I42" s="4">
        <f>IF(F42="","",VLOOKUP(F42,CourseList[],3,FALSE))</f>
        <v>1</v>
      </c>
    </row>
    <row r="43" spans="1:9" x14ac:dyDescent="0.45">
      <c r="A43" t="s">
        <v>176</v>
      </c>
      <c r="B43" s="7" t="s">
        <v>77</v>
      </c>
      <c r="C43" t="s">
        <v>68</v>
      </c>
      <c r="D43" t="s">
        <v>177</v>
      </c>
      <c r="E43" t="s">
        <v>178</v>
      </c>
      <c r="F43" t="s">
        <v>445</v>
      </c>
      <c r="G43" s="5">
        <v>43765</v>
      </c>
      <c r="H43" s="2">
        <f>IF(F43="","",VLOOKUP(F43,CourseList[],2,FALSE))</f>
        <v>396</v>
      </c>
      <c r="I43" s="4">
        <f>IF(F43="","",VLOOKUP(F43,CourseList[],3,FALSE))</f>
        <v>1</v>
      </c>
    </row>
    <row r="44" spans="1:9" x14ac:dyDescent="0.45">
      <c r="A44" t="s">
        <v>179</v>
      </c>
      <c r="B44" t="s">
        <v>82</v>
      </c>
      <c r="C44" t="s">
        <v>73</v>
      </c>
      <c r="D44" t="s">
        <v>180</v>
      </c>
      <c r="E44" t="s">
        <v>181</v>
      </c>
      <c r="F44" t="s">
        <v>459</v>
      </c>
      <c r="G44" s="5">
        <v>43548</v>
      </c>
      <c r="H44" s="2">
        <f>IF(F44="","",VLOOKUP(F44,CourseList[],2,FALSE))</f>
        <v>352</v>
      </c>
      <c r="I44" s="4">
        <f>IF(F44="","",VLOOKUP(F44,CourseList[],3,FALSE))</f>
        <v>1</v>
      </c>
    </row>
    <row r="45" spans="1:9" x14ac:dyDescent="0.45">
      <c r="A45" t="s">
        <v>182</v>
      </c>
      <c r="B45" s="8" t="s">
        <v>87</v>
      </c>
      <c r="C45" t="s">
        <v>78</v>
      </c>
      <c r="D45" t="s">
        <v>183</v>
      </c>
      <c r="E45" t="s">
        <v>184</v>
      </c>
      <c r="F45" t="s">
        <v>462</v>
      </c>
      <c r="G45" s="5">
        <v>43485</v>
      </c>
      <c r="H45" s="2">
        <f>IF(F45="","",VLOOKUP(F45,CourseList[],2,FALSE))</f>
        <v>396</v>
      </c>
      <c r="I45" s="4">
        <f>IF(F45="","",VLOOKUP(F45,CourseList[],3,FALSE))</f>
        <v>1</v>
      </c>
    </row>
    <row r="46" spans="1:9" x14ac:dyDescent="0.45">
      <c r="A46" t="s">
        <v>185</v>
      </c>
      <c r="B46" s="8" t="s">
        <v>91</v>
      </c>
      <c r="C46" t="s">
        <v>83</v>
      </c>
      <c r="D46" t="s">
        <v>186</v>
      </c>
      <c r="E46" t="s">
        <v>187</v>
      </c>
      <c r="F46" t="s">
        <v>461</v>
      </c>
      <c r="G46" s="5">
        <v>43727</v>
      </c>
      <c r="H46" s="2">
        <f>IF(F46="","",VLOOKUP(F46,CourseList[],2,FALSE))</f>
        <v>396</v>
      </c>
      <c r="I46" s="4">
        <f>IF(F46="","",VLOOKUP(F46,CourseList[],3,FALSE))</f>
        <v>1</v>
      </c>
    </row>
    <row r="47" spans="1:9" x14ac:dyDescent="0.45">
      <c r="A47" t="s">
        <v>188</v>
      </c>
      <c r="B47" t="s">
        <v>86</v>
      </c>
      <c r="C47" t="s">
        <v>13</v>
      </c>
      <c r="D47" t="s">
        <v>189</v>
      </c>
      <c r="E47" t="s">
        <v>190</v>
      </c>
      <c r="F47" t="s">
        <v>446</v>
      </c>
      <c r="G47" s="5">
        <v>43480</v>
      </c>
      <c r="H47" s="2">
        <f>IF(F47="","",VLOOKUP(F47,CourseList[],2,FALSE))</f>
        <v>396</v>
      </c>
      <c r="I47" s="4">
        <f>IF(F47="","",VLOOKUP(F47,CourseList[],3,FALSE))</f>
        <v>1</v>
      </c>
    </row>
    <row r="48" spans="1:9" x14ac:dyDescent="0.45">
      <c r="A48" t="s">
        <v>191</v>
      </c>
      <c r="B48" t="s">
        <v>98</v>
      </c>
      <c r="C48" t="s">
        <v>18</v>
      </c>
      <c r="D48" t="s">
        <v>192</v>
      </c>
      <c r="E48" t="s">
        <v>193</v>
      </c>
      <c r="F48" t="s">
        <v>443</v>
      </c>
      <c r="G48" s="5">
        <v>43707</v>
      </c>
      <c r="H48" s="2">
        <f>IF(F48="","",VLOOKUP(F48,CourseList[],2,FALSE))</f>
        <v>352</v>
      </c>
      <c r="I48" s="4">
        <f>IF(F48="","",VLOOKUP(F48,CourseList[],3,FALSE))</f>
        <v>1</v>
      </c>
    </row>
    <row r="49" spans="1:9" x14ac:dyDescent="0.45">
      <c r="A49" t="s">
        <v>194</v>
      </c>
      <c r="B49" t="s">
        <v>102</v>
      </c>
      <c r="C49" t="s">
        <v>23</v>
      </c>
      <c r="D49" t="s">
        <v>195</v>
      </c>
      <c r="E49" t="s">
        <v>196</v>
      </c>
      <c r="F49" t="s">
        <v>447</v>
      </c>
      <c r="G49" s="5">
        <v>43574</v>
      </c>
      <c r="H49" s="2">
        <f>IF(F49="","",VLOOKUP(F49,CourseList[],2,FALSE))</f>
        <v>352</v>
      </c>
      <c r="I49" s="4">
        <f>IF(F49="","",VLOOKUP(F49,CourseList[],3,FALSE))</f>
        <v>1</v>
      </c>
    </row>
    <row r="50" spans="1:9" x14ac:dyDescent="0.45">
      <c r="A50" t="s">
        <v>197</v>
      </c>
      <c r="B50" t="s">
        <v>106</v>
      </c>
      <c r="C50" t="s">
        <v>28</v>
      </c>
      <c r="D50" t="s">
        <v>198</v>
      </c>
      <c r="E50" t="s">
        <v>199</v>
      </c>
      <c r="F50" t="s">
        <v>452</v>
      </c>
      <c r="G50" s="5">
        <v>43596</v>
      </c>
      <c r="H50" s="2">
        <f>IF(F50="","",VLOOKUP(F50,CourseList[],2,FALSE))</f>
        <v>352</v>
      </c>
      <c r="I50" s="4">
        <f>IF(F50="","",VLOOKUP(F50,CourseList[],3,FALSE))</f>
        <v>1</v>
      </c>
    </row>
    <row r="51" spans="1:9" x14ac:dyDescent="0.45">
      <c r="A51" t="s">
        <v>200</v>
      </c>
      <c r="B51" t="s">
        <v>110</v>
      </c>
      <c r="C51" t="s">
        <v>33</v>
      </c>
      <c r="D51" t="s">
        <v>201</v>
      </c>
      <c r="E51" t="s">
        <v>202</v>
      </c>
      <c r="F51" t="s">
        <v>459</v>
      </c>
      <c r="G51" s="5">
        <v>43533</v>
      </c>
      <c r="H51" s="2">
        <f>IF(F51="","",VLOOKUP(F51,CourseList[],2,FALSE))</f>
        <v>352</v>
      </c>
      <c r="I51" s="4">
        <f>IF(F51="","",VLOOKUP(F51,CourseList[],3,FALSE))</f>
        <v>1</v>
      </c>
    </row>
    <row r="52" spans="1:9" x14ac:dyDescent="0.45">
      <c r="A52" t="s">
        <v>203</v>
      </c>
      <c r="B52" t="s">
        <v>114</v>
      </c>
      <c r="C52" t="s">
        <v>38</v>
      </c>
      <c r="D52" t="s">
        <v>204</v>
      </c>
      <c r="E52" t="s">
        <v>205</v>
      </c>
      <c r="F52" t="s">
        <v>443</v>
      </c>
      <c r="G52" s="5">
        <v>43656</v>
      </c>
      <c r="H52" s="2">
        <f>IF(F52="","",VLOOKUP(F52,CourseList[],2,FALSE))</f>
        <v>352</v>
      </c>
      <c r="I52" s="4">
        <f>IF(F52="","",VLOOKUP(F52,CourseList[],3,FALSE))</f>
        <v>1</v>
      </c>
    </row>
    <row r="53" spans="1:9" x14ac:dyDescent="0.45">
      <c r="A53" t="s">
        <v>206</v>
      </c>
      <c r="B53" t="s">
        <v>118</v>
      </c>
      <c r="C53" t="s">
        <v>43</v>
      </c>
      <c r="D53" t="s">
        <v>207</v>
      </c>
      <c r="E53" t="s">
        <v>208</v>
      </c>
      <c r="F53" t="s">
        <v>444</v>
      </c>
      <c r="G53" s="5">
        <v>43811</v>
      </c>
      <c r="H53" s="2">
        <f>IF(F53="","",VLOOKUP(F53,CourseList[],2,FALSE))</f>
        <v>374</v>
      </c>
      <c r="I53" s="4">
        <f>IF(F53="","",VLOOKUP(F53,CourseList[],3,FALSE))</f>
        <v>1</v>
      </c>
    </row>
    <row r="54" spans="1:9" x14ac:dyDescent="0.45">
      <c r="A54" t="s">
        <v>209</v>
      </c>
      <c r="B54" t="s">
        <v>122</v>
      </c>
      <c r="C54" t="s">
        <v>48</v>
      </c>
      <c r="D54" t="s">
        <v>210</v>
      </c>
      <c r="E54" t="s">
        <v>211</v>
      </c>
      <c r="F54" t="s">
        <v>445</v>
      </c>
      <c r="G54" s="5">
        <v>43643</v>
      </c>
      <c r="H54" s="2">
        <f>IF(F54="","",VLOOKUP(F54,CourseList[],2,FALSE))</f>
        <v>396</v>
      </c>
      <c r="I54" s="4">
        <f>IF(F54="","",VLOOKUP(F54,CourseList[],3,FALSE))</f>
        <v>1</v>
      </c>
    </row>
    <row r="55" spans="1:9" x14ac:dyDescent="0.45">
      <c r="A55" t="s">
        <v>212</v>
      </c>
      <c r="B55" t="s">
        <v>126</v>
      </c>
      <c r="C55" t="s">
        <v>53</v>
      </c>
      <c r="D55" t="s">
        <v>213</v>
      </c>
      <c r="E55" t="s">
        <v>214</v>
      </c>
      <c r="F55" t="s">
        <v>446</v>
      </c>
      <c r="G55" s="5">
        <v>43789</v>
      </c>
      <c r="H55" s="2">
        <f>IF(F55="","",VLOOKUP(F55,CourseList[],2,FALSE))</f>
        <v>396</v>
      </c>
      <c r="I55" s="4">
        <f>IF(F55="","",VLOOKUP(F55,CourseList[],3,FALSE))</f>
        <v>1</v>
      </c>
    </row>
    <row r="56" spans="1:9" x14ac:dyDescent="0.45">
      <c r="A56" t="s">
        <v>215</v>
      </c>
      <c r="B56" s="8" t="s">
        <v>130</v>
      </c>
      <c r="C56" t="s">
        <v>58</v>
      </c>
      <c r="D56" t="s">
        <v>216</v>
      </c>
      <c r="E56" t="s">
        <v>217</v>
      </c>
      <c r="F56" t="s">
        <v>460</v>
      </c>
      <c r="G56" s="5">
        <v>43622</v>
      </c>
      <c r="H56" s="2">
        <f>IF(F56="","",VLOOKUP(F56,CourseList[],2,FALSE))</f>
        <v>1198</v>
      </c>
      <c r="I56" s="4">
        <f>IF(F56="","",VLOOKUP(F56,CourseList[],3,FALSE))</f>
        <v>3</v>
      </c>
    </row>
    <row r="57" spans="1:9" x14ac:dyDescent="0.45">
      <c r="A57" t="s">
        <v>218</v>
      </c>
      <c r="B57" t="s">
        <v>134</v>
      </c>
      <c r="C57" t="s">
        <v>63</v>
      </c>
      <c r="D57" t="s">
        <v>219</v>
      </c>
      <c r="E57" t="s">
        <v>220</v>
      </c>
      <c r="F57" t="s">
        <v>447</v>
      </c>
      <c r="G57" s="5">
        <v>43497</v>
      </c>
      <c r="H57" s="2">
        <f>IF(F57="","",VLOOKUP(F57,CourseList[],2,FALSE))</f>
        <v>352</v>
      </c>
      <c r="I57" s="4">
        <f>IF(F57="","",VLOOKUP(F57,CourseList[],3,FALSE))</f>
        <v>1</v>
      </c>
    </row>
    <row r="58" spans="1:9" x14ac:dyDescent="0.45">
      <c r="A58" t="s">
        <v>221</v>
      </c>
      <c r="B58" t="s">
        <v>12</v>
      </c>
      <c r="C58" t="s">
        <v>68</v>
      </c>
      <c r="D58" t="s">
        <v>222</v>
      </c>
      <c r="E58" t="s">
        <v>223</v>
      </c>
      <c r="F58" t="s">
        <v>448</v>
      </c>
      <c r="G58" s="5">
        <v>43768</v>
      </c>
      <c r="H58" s="2">
        <f>IF(F58="","",VLOOKUP(F58,CourseList[],2,FALSE))</f>
        <v>671</v>
      </c>
      <c r="I58" s="4">
        <f>IF(F58="","",VLOOKUP(F58,CourseList[],3,FALSE))</f>
        <v>2</v>
      </c>
    </row>
    <row r="59" spans="1:9" x14ac:dyDescent="0.45">
      <c r="A59" t="s">
        <v>224</v>
      </c>
      <c r="B59" t="s">
        <v>17</v>
      </c>
      <c r="C59" t="s">
        <v>73</v>
      </c>
      <c r="D59" t="s">
        <v>225</v>
      </c>
      <c r="E59" t="s">
        <v>226</v>
      </c>
      <c r="F59" t="s">
        <v>449</v>
      </c>
      <c r="G59" s="5">
        <v>43689</v>
      </c>
      <c r="H59" s="2">
        <f>IF(F59="","",VLOOKUP(F59,CourseList[],2,FALSE))</f>
        <v>396</v>
      </c>
      <c r="I59" s="4">
        <f>IF(F59="","",VLOOKUP(F59,CourseList[],3,FALSE))</f>
        <v>1</v>
      </c>
    </row>
    <row r="60" spans="1:9" x14ac:dyDescent="0.45">
      <c r="A60" t="s">
        <v>227</v>
      </c>
      <c r="B60" t="s">
        <v>22</v>
      </c>
      <c r="C60" t="s">
        <v>78</v>
      </c>
      <c r="D60" t="s">
        <v>228</v>
      </c>
      <c r="E60" t="s">
        <v>229</v>
      </c>
      <c r="F60" t="s">
        <v>450</v>
      </c>
      <c r="G60" s="5">
        <v>43710</v>
      </c>
      <c r="H60" s="2">
        <f>IF(F60="","",VLOOKUP(F60,CourseList[],2,FALSE))</f>
        <v>352</v>
      </c>
      <c r="I60" s="4">
        <f>IF(F60="","",VLOOKUP(F60,CourseList[],3,FALSE))</f>
        <v>1</v>
      </c>
    </row>
    <row r="61" spans="1:9" x14ac:dyDescent="0.45">
      <c r="A61" t="s">
        <v>230</v>
      </c>
      <c r="B61" s="8" t="s">
        <v>27</v>
      </c>
      <c r="C61" t="s">
        <v>83</v>
      </c>
      <c r="D61" t="s">
        <v>231</v>
      </c>
      <c r="E61" t="s">
        <v>232</v>
      </c>
      <c r="F61" t="s">
        <v>451</v>
      </c>
      <c r="G61" s="5">
        <v>43810</v>
      </c>
      <c r="H61" s="2">
        <f>IF(F61="","",VLOOKUP(F61,CourseList[],2,FALSE))</f>
        <v>396</v>
      </c>
      <c r="I61" s="4">
        <f>IF(F61="","",VLOOKUP(F61,CourseList[],3,FALSE))</f>
        <v>1</v>
      </c>
    </row>
    <row r="62" spans="1:9" x14ac:dyDescent="0.45">
      <c r="A62" t="s">
        <v>233</v>
      </c>
      <c r="B62" t="s">
        <v>32</v>
      </c>
      <c r="C62" t="s">
        <v>13</v>
      </c>
      <c r="D62" t="s">
        <v>234</v>
      </c>
      <c r="E62" t="s">
        <v>235</v>
      </c>
      <c r="F62" t="s">
        <v>452</v>
      </c>
      <c r="G62" s="5">
        <v>43659</v>
      </c>
      <c r="H62" s="2">
        <f>IF(F62="","",VLOOKUP(F62,CourseList[],2,FALSE))</f>
        <v>352</v>
      </c>
      <c r="I62" s="4">
        <f>IF(F62="","",VLOOKUP(F62,CourseList[],3,FALSE))</f>
        <v>1</v>
      </c>
    </row>
    <row r="63" spans="1:9" x14ac:dyDescent="0.45">
      <c r="A63" t="s">
        <v>236</v>
      </c>
      <c r="B63" t="s">
        <v>37</v>
      </c>
      <c r="C63" t="s">
        <v>18</v>
      </c>
      <c r="D63" t="s">
        <v>237</v>
      </c>
      <c r="E63" t="s">
        <v>238</v>
      </c>
      <c r="F63" t="s">
        <v>453</v>
      </c>
      <c r="G63" s="5">
        <v>43757</v>
      </c>
      <c r="H63" s="2">
        <f>IF(F63="","",VLOOKUP(F63,CourseList[],2,FALSE))</f>
        <v>396</v>
      </c>
      <c r="I63" s="4">
        <f>IF(F63="","",VLOOKUP(F63,CourseList[],3,FALSE))</f>
        <v>1</v>
      </c>
    </row>
    <row r="64" spans="1:9" x14ac:dyDescent="0.45">
      <c r="A64" t="s">
        <v>239</v>
      </c>
      <c r="B64" t="s">
        <v>42</v>
      </c>
      <c r="C64" t="s">
        <v>23</v>
      </c>
      <c r="D64" t="s">
        <v>240</v>
      </c>
      <c r="E64" t="s">
        <v>241</v>
      </c>
      <c r="F64" t="s">
        <v>454</v>
      </c>
      <c r="G64" s="5">
        <v>43732</v>
      </c>
      <c r="H64" s="2">
        <f>IF(F64="","",VLOOKUP(F64,CourseList[],2,FALSE))</f>
        <v>374</v>
      </c>
      <c r="I64" s="4">
        <f>IF(F64="","",VLOOKUP(F64,CourseList[],3,FALSE))</f>
        <v>1</v>
      </c>
    </row>
    <row r="65" spans="1:9" x14ac:dyDescent="0.45">
      <c r="A65" t="s">
        <v>242</v>
      </c>
      <c r="B65" t="s">
        <v>47</v>
      </c>
      <c r="C65" t="s">
        <v>28</v>
      </c>
      <c r="D65" t="s">
        <v>243</v>
      </c>
      <c r="E65" t="s">
        <v>244</v>
      </c>
      <c r="F65" t="s">
        <v>455</v>
      </c>
      <c r="G65" s="5">
        <v>43555</v>
      </c>
      <c r="H65" s="2">
        <f>IF(F65="","",VLOOKUP(F65,CourseList[],2,FALSE))</f>
        <v>396</v>
      </c>
      <c r="I65" s="4">
        <f>IF(F65="","",VLOOKUP(F65,CourseList[],3,FALSE))</f>
        <v>1</v>
      </c>
    </row>
    <row r="66" spans="1:9" x14ac:dyDescent="0.45">
      <c r="A66" t="s">
        <v>245</v>
      </c>
      <c r="B66" s="8" t="s">
        <v>52</v>
      </c>
      <c r="C66" t="s">
        <v>33</v>
      </c>
      <c r="D66" t="s">
        <v>246</v>
      </c>
      <c r="E66" t="s">
        <v>247</v>
      </c>
      <c r="F66" t="s">
        <v>456</v>
      </c>
      <c r="G66" s="5">
        <v>43754</v>
      </c>
      <c r="H66" s="2">
        <f>IF(F66="","",VLOOKUP(F66,CourseList[],2,FALSE))</f>
        <v>374</v>
      </c>
      <c r="I66" s="4">
        <f>IF(F66="","",VLOOKUP(F66,CourseList[],3,FALSE))</f>
        <v>1</v>
      </c>
    </row>
    <row r="67" spans="1:9" x14ac:dyDescent="0.45">
      <c r="A67" t="s">
        <v>248</v>
      </c>
      <c r="B67" t="s">
        <v>57</v>
      </c>
      <c r="C67" t="s">
        <v>38</v>
      </c>
      <c r="D67" t="s">
        <v>249</v>
      </c>
      <c r="E67" t="s">
        <v>250</v>
      </c>
      <c r="F67" t="s">
        <v>457</v>
      </c>
      <c r="G67" s="5">
        <v>43512</v>
      </c>
      <c r="H67" s="2">
        <f>IF(F67="","",VLOOKUP(F67,CourseList[],2,FALSE))</f>
        <v>396</v>
      </c>
      <c r="I67" s="4">
        <f>IF(F67="","",VLOOKUP(F67,CourseList[],3,FALSE))</f>
        <v>1</v>
      </c>
    </row>
    <row r="68" spans="1:9" x14ac:dyDescent="0.45">
      <c r="A68" t="s">
        <v>11</v>
      </c>
      <c r="B68" t="s">
        <v>62</v>
      </c>
      <c r="C68" t="s">
        <v>43</v>
      </c>
      <c r="D68" t="s">
        <v>251</v>
      </c>
      <c r="E68" t="s">
        <v>252</v>
      </c>
      <c r="F68" t="s">
        <v>458</v>
      </c>
      <c r="G68" s="5">
        <v>43592</v>
      </c>
      <c r="H68" s="2">
        <f>IF(F68="","",VLOOKUP(F68,CourseList[],2,FALSE))</f>
        <v>396</v>
      </c>
      <c r="I68" s="4">
        <f>IF(F68="","",VLOOKUP(F68,CourseList[],3,FALSE))</f>
        <v>1</v>
      </c>
    </row>
    <row r="69" spans="1:9" x14ac:dyDescent="0.45">
      <c r="A69" t="s">
        <v>16</v>
      </c>
      <c r="B69" s="8" t="s">
        <v>67</v>
      </c>
      <c r="C69" t="s">
        <v>48</v>
      </c>
      <c r="D69" t="s">
        <v>253</v>
      </c>
      <c r="E69" t="s">
        <v>254</v>
      </c>
      <c r="F69" t="s">
        <v>461</v>
      </c>
      <c r="G69" s="5">
        <v>43474</v>
      </c>
      <c r="H69" s="2">
        <f>IF(F69="","",VLOOKUP(F69,CourseList[],2,FALSE))</f>
        <v>396</v>
      </c>
      <c r="I69" s="4">
        <f>IF(F69="","",VLOOKUP(F69,CourseList[],3,FALSE))</f>
        <v>1</v>
      </c>
    </row>
    <row r="70" spans="1:9" x14ac:dyDescent="0.45">
      <c r="A70" t="s">
        <v>21</v>
      </c>
      <c r="B70" t="s">
        <v>72</v>
      </c>
      <c r="C70" t="s">
        <v>53</v>
      </c>
      <c r="D70" t="s">
        <v>255</v>
      </c>
      <c r="E70" t="s">
        <v>256</v>
      </c>
      <c r="F70" t="s">
        <v>462</v>
      </c>
      <c r="G70" s="5">
        <v>43589</v>
      </c>
      <c r="H70" s="2">
        <f>IF(F70="","",VLOOKUP(F70,CourseList[],2,FALSE))</f>
        <v>396</v>
      </c>
      <c r="I70" s="4">
        <f>IF(F70="","",VLOOKUP(F70,CourseList[],3,FALSE))</f>
        <v>1</v>
      </c>
    </row>
    <row r="71" spans="1:9" x14ac:dyDescent="0.45">
      <c r="A71" t="s">
        <v>26</v>
      </c>
      <c r="B71" t="s">
        <v>77</v>
      </c>
      <c r="C71" t="s">
        <v>58</v>
      </c>
      <c r="D71" t="s">
        <v>257</v>
      </c>
      <c r="E71" t="s">
        <v>258</v>
      </c>
      <c r="F71" t="s">
        <v>463</v>
      </c>
      <c r="G71" s="5">
        <v>43490</v>
      </c>
      <c r="H71" s="2">
        <f>IF(F71="","",VLOOKUP(F71,CourseList[],2,FALSE))</f>
        <v>396</v>
      </c>
      <c r="I71" s="4">
        <f>IF(F71="","",VLOOKUP(F71,CourseList[],3,FALSE))</f>
        <v>1</v>
      </c>
    </row>
    <row r="72" spans="1:9" x14ac:dyDescent="0.45">
      <c r="A72" t="s">
        <v>31</v>
      </c>
      <c r="B72" s="9" t="s">
        <v>82</v>
      </c>
      <c r="C72" t="s">
        <v>63</v>
      </c>
      <c r="D72" t="s">
        <v>259</v>
      </c>
      <c r="E72" t="s">
        <v>260</v>
      </c>
      <c r="F72" t="s">
        <v>443</v>
      </c>
      <c r="G72" s="5">
        <v>43786</v>
      </c>
      <c r="H72" s="2">
        <f>IF(F72="","",VLOOKUP(F72,CourseList[],2,FALSE))</f>
        <v>352</v>
      </c>
      <c r="I72" s="4">
        <f>IF(F72="","",VLOOKUP(F72,CourseList[],3,FALSE))</f>
        <v>1</v>
      </c>
    </row>
    <row r="73" spans="1:9" x14ac:dyDescent="0.45">
      <c r="A73" t="s">
        <v>36</v>
      </c>
      <c r="B73" t="s">
        <v>87</v>
      </c>
      <c r="C73" t="s">
        <v>68</v>
      </c>
      <c r="D73" t="s">
        <v>261</v>
      </c>
      <c r="E73" t="s">
        <v>262</v>
      </c>
      <c r="F73" t="s">
        <v>445</v>
      </c>
      <c r="G73" s="5">
        <v>43722</v>
      </c>
      <c r="H73" s="2">
        <f>IF(F73="","",VLOOKUP(F73,CourseList[],2,FALSE))</f>
        <v>396</v>
      </c>
      <c r="I73" s="4">
        <f>IF(F73="","",VLOOKUP(F73,CourseList[],3,FALSE))</f>
        <v>1</v>
      </c>
    </row>
    <row r="74" spans="1:9" x14ac:dyDescent="0.45">
      <c r="A74" t="s">
        <v>41</v>
      </c>
      <c r="B74" t="s">
        <v>91</v>
      </c>
      <c r="C74" t="s">
        <v>73</v>
      </c>
      <c r="D74" t="s">
        <v>263</v>
      </c>
      <c r="E74" t="s">
        <v>264</v>
      </c>
      <c r="F74" t="s">
        <v>448</v>
      </c>
      <c r="G74" s="5">
        <v>43556</v>
      </c>
      <c r="H74" s="2">
        <f>IF(F74="","",VLOOKUP(F74,CourseList[],2,FALSE))</f>
        <v>671</v>
      </c>
      <c r="I74" s="4">
        <f>IF(F74="","",VLOOKUP(F74,CourseList[],3,FALSE))</f>
        <v>2</v>
      </c>
    </row>
    <row r="75" spans="1:9" x14ac:dyDescent="0.45">
      <c r="A75" t="s">
        <v>46</v>
      </c>
      <c r="B75" t="s">
        <v>86</v>
      </c>
      <c r="C75" t="s">
        <v>78</v>
      </c>
      <c r="D75" t="s">
        <v>265</v>
      </c>
      <c r="E75" t="s">
        <v>266</v>
      </c>
      <c r="F75" t="s">
        <v>445</v>
      </c>
      <c r="G75" s="5">
        <v>43654</v>
      </c>
      <c r="H75" s="2">
        <f>IF(F75="","",VLOOKUP(F75,CourseList[],2,FALSE))</f>
        <v>396</v>
      </c>
      <c r="I75" s="4">
        <f>IF(F75="","",VLOOKUP(F75,CourseList[],3,FALSE))</f>
        <v>1</v>
      </c>
    </row>
    <row r="76" spans="1:9" x14ac:dyDescent="0.45">
      <c r="A76" t="s">
        <v>51</v>
      </c>
      <c r="B76" t="s">
        <v>98</v>
      </c>
      <c r="C76" t="s">
        <v>83</v>
      </c>
      <c r="D76" t="s">
        <v>267</v>
      </c>
      <c r="E76" t="s">
        <v>268</v>
      </c>
      <c r="F76" t="s">
        <v>463</v>
      </c>
      <c r="G76" s="5">
        <v>43745</v>
      </c>
      <c r="H76" s="2">
        <f>IF(F76="","",VLOOKUP(F76,CourseList[],2,FALSE))</f>
        <v>396</v>
      </c>
      <c r="I76" s="4">
        <f>IF(F76="","",VLOOKUP(F76,CourseList[],3,FALSE))</f>
        <v>1</v>
      </c>
    </row>
    <row r="77" spans="1:9" x14ac:dyDescent="0.45">
      <c r="A77" t="s">
        <v>56</v>
      </c>
      <c r="B77" t="s">
        <v>102</v>
      </c>
      <c r="C77" t="s">
        <v>13</v>
      </c>
      <c r="D77" t="s">
        <v>269</v>
      </c>
      <c r="E77" t="s">
        <v>270</v>
      </c>
      <c r="F77" t="s">
        <v>447</v>
      </c>
      <c r="G77" s="5">
        <v>43779</v>
      </c>
      <c r="H77" s="2">
        <f>IF(F77="","",VLOOKUP(F77,CourseList[],2,FALSE))</f>
        <v>352</v>
      </c>
      <c r="I77" s="4">
        <f>IF(F77="","",VLOOKUP(F77,CourseList[],3,FALSE))</f>
        <v>1</v>
      </c>
    </row>
    <row r="78" spans="1:9" x14ac:dyDescent="0.45">
      <c r="A78" t="s">
        <v>61</v>
      </c>
      <c r="B78" t="s">
        <v>106</v>
      </c>
      <c r="C78" t="s">
        <v>18</v>
      </c>
      <c r="D78" t="s">
        <v>271</v>
      </c>
      <c r="E78" t="s">
        <v>272</v>
      </c>
      <c r="F78" t="s">
        <v>445</v>
      </c>
      <c r="G78" s="5">
        <v>43637</v>
      </c>
      <c r="H78" s="2">
        <f>IF(F78="","",VLOOKUP(F78,CourseList[],2,FALSE))</f>
        <v>396</v>
      </c>
      <c r="I78" s="4">
        <f>IF(F78="","",VLOOKUP(F78,CourseList[],3,FALSE))</f>
        <v>1</v>
      </c>
    </row>
    <row r="79" spans="1:9" x14ac:dyDescent="0.45">
      <c r="A79" t="s">
        <v>66</v>
      </c>
      <c r="B79" t="s">
        <v>110</v>
      </c>
      <c r="C79" t="s">
        <v>23</v>
      </c>
      <c r="D79" t="s">
        <v>273</v>
      </c>
      <c r="E79" t="s">
        <v>274</v>
      </c>
      <c r="F79" t="s">
        <v>459</v>
      </c>
      <c r="G79" s="5">
        <v>43660</v>
      </c>
      <c r="H79" s="2">
        <f>IF(F79="","",VLOOKUP(F79,CourseList[],2,FALSE))</f>
        <v>352</v>
      </c>
      <c r="I79" s="4">
        <f>IF(F79="","",VLOOKUP(F79,CourseList[],3,FALSE))</f>
        <v>1</v>
      </c>
    </row>
    <row r="80" spans="1:9" x14ac:dyDescent="0.45">
      <c r="A80" t="s">
        <v>71</v>
      </c>
      <c r="B80" t="s">
        <v>114</v>
      </c>
      <c r="C80" t="s">
        <v>28</v>
      </c>
      <c r="D80" t="s">
        <v>275</v>
      </c>
      <c r="E80" t="s">
        <v>276</v>
      </c>
      <c r="F80" t="s">
        <v>462</v>
      </c>
      <c r="G80" s="5">
        <v>43722</v>
      </c>
      <c r="H80" s="2">
        <f>IF(F80="","",VLOOKUP(F80,CourseList[],2,FALSE))</f>
        <v>396</v>
      </c>
      <c r="I80" s="4">
        <f>IF(F80="","",VLOOKUP(F80,CourseList[],3,FALSE))</f>
        <v>1</v>
      </c>
    </row>
    <row r="81" spans="1:9" x14ac:dyDescent="0.45">
      <c r="A81" t="s">
        <v>76</v>
      </c>
      <c r="B81" t="s">
        <v>118</v>
      </c>
      <c r="C81" t="s">
        <v>33</v>
      </c>
      <c r="D81" t="s">
        <v>277</v>
      </c>
      <c r="E81" t="s">
        <v>278</v>
      </c>
      <c r="F81" t="s">
        <v>461</v>
      </c>
      <c r="G81" s="5">
        <v>43714</v>
      </c>
      <c r="H81" s="2">
        <f>IF(F81="","",VLOOKUP(F81,CourseList[],2,FALSE))</f>
        <v>396</v>
      </c>
      <c r="I81" s="4">
        <f>IF(F81="","",VLOOKUP(F81,CourseList[],3,FALSE))</f>
        <v>1</v>
      </c>
    </row>
    <row r="82" spans="1:9" x14ac:dyDescent="0.45">
      <c r="A82" t="s">
        <v>81</v>
      </c>
      <c r="B82" s="9" t="s">
        <v>122</v>
      </c>
      <c r="C82" t="s">
        <v>38</v>
      </c>
      <c r="D82" t="s">
        <v>279</v>
      </c>
      <c r="E82" t="s">
        <v>280</v>
      </c>
      <c r="F82" t="s">
        <v>446</v>
      </c>
      <c r="G82" s="5">
        <v>43725</v>
      </c>
      <c r="H82" s="2">
        <f>IF(F82="","",VLOOKUP(F82,CourseList[],2,FALSE))</f>
        <v>396</v>
      </c>
      <c r="I82" s="4">
        <f>IF(F82="","",VLOOKUP(F82,CourseList[],3,FALSE))</f>
        <v>1</v>
      </c>
    </row>
    <row r="83" spans="1:9" x14ac:dyDescent="0.45">
      <c r="A83" t="s">
        <v>86</v>
      </c>
      <c r="B83" t="s">
        <v>126</v>
      </c>
      <c r="C83" t="s">
        <v>43</v>
      </c>
      <c r="D83" t="s">
        <v>281</v>
      </c>
      <c r="E83" t="s">
        <v>282</v>
      </c>
      <c r="F83" t="s">
        <v>443</v>
      </c>
      <c r="G83" s="5">
        <v>43524</v>
      </c>
      <c r="H83" s="2">
        <f>IF(F83="","",VLOOKUP(F83,CourseList[],2,FALSE))</f>
        <v>352</v>
      </c>
      <c r="I83" s="4">
        <f>IF(F83="","",VLOOKUP(F83,CourseList[],3,FALSE))</f>
        <v>1</v>
      </c>
    </row>
    <row r="84" spans="1:9" x14ac:dyDescent="0.45">
      <c r="A84" t="s">
        <v>90</v>
      </c>
      <c r="B84" s="9" t="s">
        <v>130</v>
      </c>
      <c r="C84" t="s">
        <v>48</v>
      </c>
      <c r="D84" t="s">
        <v>283</v>
      </c>
      <c r="E84" t="s">
        <v>284</v>
      </c>
      <c r="F84" t="s">
        <v>447</v>
      </c>
      <c r="G84" s="5">
        <v>43542</v>
      </c>
      <c r="H84" s="2">
        <f>IF(F84="","",VLOOKUP(F84,CourseList[],2,FALSE))</f>
        <v>352</v>
      </c>
      <c r="I84" s="4">
        <f>IF(F84="","",VLOOKUP(F84,CourseList[],3,FALSE))</f>
        <v>1</v>
      </c>
    </row>
    <row r="85" spans="1:9" x14ac:dyDescent="0.45">
      <c r="A85" t="s">
        <v>94</v>
      </c>
      <c r="B85" t="s">
        <v>134</v>
      </c>
      <c r="C85" t="s">
        <v>53</v>
      </c>
      <c r="D85" t="s">
        <v>285</v>
      </c>
      <c r="E85" t="s">
        <v>286</v>
      </c>
      <c r="F85" t="s">
        <v>452</v>
      </c>
      <c r="G85" s="5">
        <v>43732</v>
      </c>
      <c r="H85" s="2">
        <f>IF(F85="","",VLOOKUP(F85,CourseList[],2,FALSE))</f>
        <v>352</v>
      </c>
      <c r="I85" s="4">
        <f>IF(F85="","",VLOOKUP(F85,CourseList[],3,FALSE))</f>
        <v>1</v>
      </c>
    </row>
    <row r="86" spans="1:9" x14ac:dyDescent="0.45">
      <c r="A86" t="s">
        <v>97</v>
      </c>
      <c r="B86" t="s">
        <v>12</v>
      </c>
      <c r="C86" t="s">
        <v>58</v>
      </c>
      <c r="D86" t="s">
        <v>287</v>
      </c>
      <c r="E86" t="s">
        <v>288</v>
      </c>
      <c r="F86" t="s">
        <v>459</v>
      </c>
      <c r="G86" s="5">
        <v>43771</v>
      </c>
      <c r="H86" s="2">
        <f>IF(F86="","",VLOOKUP(F86,CourseList[],2,FALSE))</f>
        <v>352</v>
      </c>
      <c r="I86" s="4">
        <f>IF(F86="","",VLOOKUP(F86,CourseList[],3,FALSE))</f>
        <v>1</v>
      </c>
    </row>
    <row r="87" spans="1:9" x14ac:dyDescent="0.45">
      <c r="A87" t="s">
        <v>101</v>
      </c>
      <c r="B87" t="s">
        <v>17</v>
      </c>
      <c r="C87" t="s">
        <v>63</v>
      </c>
      <c r="D87" t="s">
        <v>289</v>
      </c>
      <c r="E87" t="s">
        <v>290</v>
      </c>
      <c r="F87" t="s">
        <v>443</v>
      </c>
      <c r="G87" s="5">
        <v>43806</v>
      </c>
      <c r="H87" s="2">
        <f>IF(F87="","",VLOOKUP(F87,CourseList[],2,FALSE))</f>
        <v>352</v>
      </c>
      <c r="I87" s="4">
        <f>IF(F87="","",VLOOKUP(F87,CourseList[],3,FALSE))</f>
        <v>1</v>
      </c>
    </row>
    <row r="88" spans="1:9" x14ac:dyDescent="0.45">
      <c r="A88" t="s">
        <v>105</v>
      </c>
      <c r="B88" t="s">
        <v>22</v>
      </c>
      <c r="C88" t="s">
        <v>68</v>
      </c>
      <c r="D88" t="s">
        <v>291</v>
      </c>
      <c r="E88" t="s">
        <v>292</v>
      </c>
      <c r="F88" t="s">
        <v>444</v>
      </c>
      <c r="G88" s="5">
        <v>43522</v>
      </c>
      <c r="H88" s="2">
        <f>IF(F88="","",VLOOKUP(F88,CourseList[],2,FALSE))</f>
        <v>374</v>
      </c>
      <c r="I88" s="4">
        <f>IF(F88="","",VLOOKUP(F88,CourseList[],3,FALSE))</f>
        <v>1</v>
      </c>
    </row>
    <row r="89" spans="1:9" x14ac:dyDescent="0.45">
      <c r="A89" t="s">
        <v>109</v>
      </c>
      <c r="B89" t="s">
        <v>27</v>
      </c>
      <c r="C89" t="s">
        <v>73</v>
      </c>
      <c r="D89" t="s">
        <v>293</v>
      </c>
      <c r="E89" t="s">
        <v>294</v>
      </c>
      <c r="F89" t="s">
        <v>445</v>
      </c>
      <c r="G89" s="5">
        <v>43717</v>
      </c>
      <c r="H89" s="2">
        <f>IF(F89="","",VLOOKUP(F89,CourseList[],2,FALSE))</f>
        <v>396</v>
      </c>
      <c r="I89" s="4">
        <f>IF(F89="","",VLOOKUP(F89,CourseList[],3,FALSE))</f>
        <v>1</v>
      </c>
    </row>
    <row r="90" spans="1:9" x14ac:dyDescent="0.45">
      <c r="A90" t="s">
        <v>113</v>
      </c>
      <c r="B90" t="s">
        <v>32</v>
      </c>
      <c r="C90" t="s">
        <v>78</v>
      </c>
      <c r="D90" t="s">
        <v>295</v>
      </c>
      <c r="E90" t="s">
        <v>296</v>
      </c>
      <c r="F90" t="s">
        <v>446</v>
      </c>
      <c r="G90" s="5">
        <v>43613</v>
      </c>
      <c r="H90" s="2">
        <f>IF(F90="","",VLOOKUP(F90,CourseList[],2,FALSE))</f>
        <v>396</v>
      </c>
      <c r="I90" s="4">
        <f>IF(F90="","",VLOOKUP(F90,CourseList[],3,FALSE))</f>
        <v>1</v>
      </c>
    </row>
    <row r="91" spans="1:9" x14ac:dyDescent="0.45">
      <c r="A91" t="s">
        <v>117</v>
      </c>
      <c r="B91" t="s">
        <v>37</v>
      </c>
      <c r="C91" t="s">
        <v>83</v>
      </c>
      <c r="D91" t="s">
        <v>297</v>
      </c>
      <c r="E91" t="s">
        <v>298</v>
      </c>
      <c r="F91" t="s">
        <v>460</v>
      </c>
      <c r="G91" s="5">
        <v>43616</v>
      </c>
      <c r="H91" s="2">
        <f>IF(F91="","",VLOOKUP(F91,CourseList[],2,FALSE))</f>
        <v>1198</v>
      </c>
      <c r="I91" s="4">
        <f>IF(F91="","",VLOOKUP(F91,CourseList[],3,FALSE))</f>
        <v>3</v>
      </c>
    </row>
    <row r="92" spans="1:9" x14ac:dyDescent="0.45">
      <c r="A92" t="s">
        <v>121</v>
      </c>
      <c r="B92" t="s">
        <v>42</v>
      </c>
      <c r="C92" t="s">
        <v>13</v>
      </c>
      <c r="D92" t="s">
        <v>299</v>
      </c>
      <c r="E92" t="s">
        <v>300</v>
      </c>
      <c r="F92" t="s">
        <v>447</v>
      </c>
      <c r="G92" s="5">
        <v>43490</v>
      </c>
      <c r="H92" s="2">
        <f>IF(F92="","",VLOOKUP(F92,CourseList[],2,FALSE))</f>
        <v>352</v>
      </c>
      <c r="I92" s="4">
        <f>IF(F92="","",VLOOKUP(F92,CourseList[],3,FALSE))</f>
        <v>1</v>
      </c>
    </row>
    <row r="93" spans="1:9" x14ac:dyDescent="0.45">
      <c r="A93" t="s">
        <v>125</v>
      </c>
      <c r="B93" t="s">
        <v>47</v>
      </c>
      <c r="C93" t="s">
        <v>18</v>
      </c>
      <c r="D93" t="s">
        <v>301</v>
      </c>
      <c r="E93" t="s">
        <v>302</v>
      </c>
      <c r="F93" t="s">
        <v>448</v>
      </c>
      <c r="G93" s="5">
        <v>43753</v>
      </c>
      <c r="H93" s="2">
        <f>IF(F93="","",VLOOKUP(F93,CourseList[],2,FALSE))</f>
        <v>671</v>
      </c>
      <c r="I93" s="4">
        <f>IF(F93="","",VLOOKUP(F93,CourseList[],3,FALSE))</f>
        <v>2</v>
      </c>
    </row>
    <row r="94" spans="1:9" x14ac:dyDescent="0.45">
      <c r="A94" t="s">
        <v>129</v>
      </c>
      <c r="B94" t="s">
        <v>52</v>
      </c>
      <c r="C94" t="s">
        <v>23</v>
      </c>
      <c r="D94" t="s">
        <v>303</v>
      </c>
      <c r="E94" t="s">
        <v>304</v>
      </c>
      <c r="F94" t="s">
        <v>449</v>
      </c>
      <c r="G94" s="5">
        <v>43797</v>
      </c>
      <c r="H94" s="2">
        <f>IF(F94="","",VLOOKUP(F94,CourseList[],2,FALSE))</f>
        <v>396</v>
      </c>
      <c r="I94" s="4">
        <f>IF(F94="","",VLOOKUP(F94,CourseList[],3,FALSE))</f>
        <v>1</v>
      </c>
    </row>
    <row r="95" spans="1:9" x14ac:dyDescent="0.45">
      <c r="A95" t="s">
        <v>133</v>
      </c>
      <c r="B95" t="s">
        <v>57</v>
      </c>
      <c r="C95" t="s">
        <v>28</v>
      </c>
      <c r="D95" t="s">
        <v>305</v>
      </c>
      <c r="E95" t="s">
        <v>306</v>
      </c>
      <c r="F95" t="s">
        <v>450</v>
      </c>
      <c r="G95" s="5">
        <v>43738</v>
      </c>
      <c r="H95" s="2">
        <f>IF(F95="","",VLOOKUP(F95,CourseList[],2,FALSE))</f>
        <v>352</v>
      </c>
      <c r="I95" s="4">
        <f>IF(F95="","",VLOOKUP(F95,CourseList[],3,FALSE))</f>
        <v>1</v>
      </c>
    </row>
    <row r="96" spans="1:9" x14ac:dyDescent="0.45">
      <c r="A96" t="s">
        <v>137</v>
      </c>
      <c r="B96" t="s">
        <v>62</v>
      </c>
      <c r="C96" t="s">
        <v>33</v>
      </c>
      <c r="D96" t="s">
        <v>307</v>
      </c>
      <c r="E96" t="s">
        <v>308</v>
      </c>
      <c r="F96" t="s">
        <v>451</v>
      </c>
      <c r="G96" s="5">
        <v>43734</v>
      </c>
      <c r="H96" s="2">
        <f>IF(F96="","",VLOOKUP(F96,CourseList[],2,FALSE))</f>
        <v>396</v>
      </c>
      <c r="I96" s="4">
        <f>IF(F96="","",VLOOKUP(F96,CourseList[],3,FALSE))</f>
        <v>1</v>
      </c>
    </row>
    <row r="97" spans="1:9" x14ac:dyDescent="0.45">
      <c r="A97" t="s">
        <v>140</v>
      </c>
      <c r="B97" t="s">
        <v>67</v>
      </c>
      <c r="C97" t="s">
        <v>38</v>
      </c>
      <c r="D97" t="s">
        <v>309</v>
      </c>
      <c r="E97" t="s">
        <v>310</v>
      </c>
      <c r="F97" t="s">
        <v>452</v>
      </c>
      <c r="G97" s="5">
        <v>43547</v>
      </c>
      <c r="H97" s="2">
        <f>IF(F97="","",VLOOKUP(F97,CourseList[],2,FALSE))</f>
        <v>352</v>
      </c>
      <c r="I97" s="4">
        <f>IF(F97="","",VLOOKUP(F97,CourseList[],3,FALSE))</f>
        <v>1</v>
      </c>
    </row>
    <row r="98" spans="1:9" x14ac:dyDescent="0.45">
      <c r="A98" t="s">
        <v>143</v>
      </c>
      <c r="B98" t="s">
        <v>72</v>
      </c>
      <c r="C98" t="s">
        <v>43</v>
      </c>
      <c r="D98" t="s">
        <v>311</v>
      </c>
      <c r="E98" t="s">
        <v>312</v>
      </c>
      <c r="F98" t="s">
        <v>453</v>
      </c>
      <c r="G98" s="5">
        <v>43610</v>
      </c>
      <c r="H98" s="2">
        <f>IF(F98="","",VLOOKUP(F98,CourseList[],2,FALSE))</f>
        <v>396</v>
      </c>
      <c r="I98" s="4">
        <f>IF(F98="","",VLOOKUP(F98,CourseList[],3,FALSE))</f>
        <v>1</v>
      </c>
    </row>
    <row r="99" spans="1:9" x14ac:dyDescent="0.45">
      <c r="A99" t="s">
        <v>146</v>
      </c>
      <c r="B99" t="s">
        <v>77</v>
      </c>
      <c r="C99" t="s">
        <v>48</v>
      </c>
      <c r="D99" t="s">
        <v>313</v>
      </c>
      <c r="E99" t="s">
        <v>314</v>
      </c>
      <c r="F99" t="s">
        <v>454</v>
      </c>
      <c r="G99" s="5">
        <v>43776</v>
      </c>
      <c r="H99" s="2">
        <f>IF(F99="","",VLOOKUP(F99,CourseList[],2,FALSE))</f>
        <v>374</v>
      </c>
      <c r="I99" s="4">
        <f>IF(F99="","",VLOOKUP(F99,CourseList[],3,FALSE))</f>
        <v>1</v>
      </c>
    </row>
    <row r="100" spans="1:9" x14ac:dyDescent="0.45">
      <c r="A100" t="s">
        <v>149</v>
      </c>
      <c r="B100" t="s">
        <v>82</v>
      </c>
      <c r="C100" t="s">
        <v>53</v>
      </c>
      <c r="D100" t="s">
        <v>315</v>
      </c>
      <c r="E100" t="s">
        <v>316</v>
      </c>
      <c r="F100" t="s">
        <v>455</v>
      </c>
      <c r="G100" s="5">
        <v>43642</v>
      </c>
      <c r="H100" s="2">
        <f>IF(F100="","",VLOOKUP(F100,CourseList[],2,FALSE))</f>
        <v>396</v>
      </c>
      <c r="I100" s="4">
        <f>IF(F100="","",VLOOKUP(F100,CourseList[],3,FALSE))</f>
        <v>1</v>
      </c>
    </row>
    <row r="101" spans="1:9" x14ac:dyDescent="0.45">
      <c r="A101" t="s">
        <v>152</v>
      </c>
      <c r="B101" t="s">
        <v>87</v>
      </c>
      <c r="C101" t="s">
        <v>58</v>
      </c>
      <c r="D101" t="s">
        <v>317</v>
      </c>
      <c r="E101" t="s">
        <v>318</v>
      </c>
      <c r="F101" t="s">
        <v>456</v>
      </c>
      <c r="G101" s="5">
        <v>43607</v>
      </c>
      <c r="H101" s="2">
        <f>IF(F101="","",VLOOKUP(F101,CourseList[],2,FALSE))</f>
        <v>374</v>
      </c>
      <c r="I101" s="4">
        <f>IF(F101="","",VLOOKUP(F101,CourseList[],3,FALSE))</f>
        <v>1</v>
      </c>
    </row>
    <row r="102" spans="1:9" x14ac:dyDescent="0.45">
      <c r="A102" t="s">
        <v>155</v>
      </c>
      <c r="B102" t="s">
        <v>91</v>
      </c>
      <c r="C102" t="s">
        <v>63</v>
      </c>
      <c r="D102" t="s">
        <v>319</v>
      </c>
      <c r="E102" t="s">
        <v>320</v>
      </c>
      <c r="F102" t="s">
        <v>457</v>
      </c>
      <c r="G102" s="5">
        <v>43633</v>
      </c>
      <c r="H102" s="2">
        <f>IF(F102="","",VLOOKUP(F102,CourseList[],2,FALSE))</f>
        <v>396</v>
      </c>
      <c r="I102" s="4">
        <f>IF(F102="","",VLOOKUP(F102,CourseList[],3,FALSE))</f>
        <v>1</v>
      </c>
    </row>
    <row r="103" spans="1:9" x14ac:dyDescent="0.45">
      <c r="A103" t="s">
        <v>158</v>
      </c>
      <c r="B103" t="s">
        <v>86</v>
      </c>
      <c r="C103" t="s">
        <v>68</v>
      </c>
      <c r="D103" t="s">
        <v>321</v>
      </c>
      <c r="E103" t="s">
        <v>322</v>
      </c>
      <c r="F103" t="s">
        <v>458</v>
      </c>
      <c r="G103" s="5">
        <v>43578</v>
      </c>
      <c r="H103" s="2">
        <f>IF(F103="","",VLOOKUP(F103,CourseList[],2,FALSE))</f>
        <v>396</v>
      </c>
      <c r="I103" s="4">
        <f>IF(F103="","",VLOOKUP(F103,CourseList[],3,FALSE))</f>
        <v>1</v>
      </c>
    </row>
    <row r="104" spans="1:9" x14ac:dyDescent="0.45">
      <c r="A104" t="s">
        <v>161</v>
      </c>
      <c r="B104" t="s">
        <v>98</v>
      </c>
      <c r="C104" t="s">
        <v>73</v>
      </c>
      <c r="D104" t="s">
        <v>323</v>
      </c>
      <c r="E104" t="s">
        <v>324</v>
      </c>
      <c r="F104" t="s">
        <v>461</v>
      </c>
      <c r="G104" s="5">
        <v>43494</v>
      </c>
      <c r="H104" s="2">
        <f>IF(F104="","",VLOOKUP(F104,CourseList[],2,FALSE))</f>
        <v>396</v>
      </c>
      <c r="I104" s="4">
        <f>IF(F104="","",VLOOKUP(F104,CourseList[],3,FALSE))</f>
        <v>1</v>
      </c>
    </row>
    <row r="105" spans="1:9" x14ac:dyDescent="0.45">
      <c r="A105" t="s">
        <v>164</v>
      </c>
      <c r="B105" t="s">
        <v>102</v>
      </c>
      <c r="C105" t="s">
        <v>78</v>
      </c>
      <c r="D105" t="s">
        <v>325</v>
      </c>
      <c r="E105" t="s">
        <v>326</v>
      </c>
      <c r="F105" t="s">
        <v>462</v>
      </c>
      <c r="G105" s="5">
        <v>43607</v>
      </c>
      <c r="H105" s="2">
        <f>IF(F105="","",VLOOKUP(F105,CourseList[],2,FALSE))</f>
        <v>396</v>
      </c>
      <c r="I105" s="4">
        <f>IF(F105="","",VLOOKUP(F105,CourseList[],3,FALSE))</f>
        <v>1</v>
      </c>
    </row>
    <row r="106" spans="1:9" x14ac:dyDescent="0.45">
      <c r="A106" t="s">
        <v>167</v>
      </c>
      <c r="B106" t="s">
        <v>106</v>
      </c>
      <c r="C106" t="s">
        <v>83</v>
      </c>
      <c r="D106" t="s">
        <v>327</v>
      </c>
      <c r="E106" t="s">
        <v>328</v>
      </c>
      <c r="F106" t="s">
        <v>463</v>
      </c>
      <c r="G106" s="5">
        <v>43699</v>
      </c>
      <c r="H106" s="2">
        <f>IF(F106="","",VLOOKUP(F106,CourseList[],2,FALSE))</f>
        <v>396</v>
      </c>
      <c r="I106" s="4">
        <f>IF(F106="","",VLOOKUP(F106,CourseList[],3,FALSE))</f>
        <v>1</v>
      </c>
    </row>
    <row r="107" spans="1:9" x14ac:dyDescent="0.45">
      <c r="A107" t="s">
        <v>170</v>
      </c>
      <c r="B107" t="s">
        <v>110</v>
      </c>
      <c r="C107" t="s">
        <v>13</v>
      </c>
      <c r="D107" t="s">
        <v>329</v>
      </c>
      <c r="E107" t="s">
        <v>330</v>
      </c>
      <c r="F107" t="s">
        <v>443</v>
      </c>
      <c r="G107" s="5">
        <v>43499</v>
      </c>
      <c r="H107" s="2">
        <f>IF(F107="","",VLOOKUP(F107,CourseList[],2,FALSE))</f>
        <v>352</v>
      </c>
      <c r="I107" s="4">
        <f>IF(F107="","",VLOOKUP(F107,CourseList[],3,FALSE))</f>
        <v>1</v>
      </c>
    </row>
    <row r="108" spans="1:9" x14ac:dyDescent="0.45">
      <c r="A108" t="s">
        <v>173</v>
      </c>
      <c r="B108" t="s">
        <v>114</v>
      </c>
      <c r="C108" t="s">
        <v>18</v>
      </c>
      <c r="D108" t="s">
        <v>331</v>
      </c>
      <c r="E108" t="s">
        <v>332</v>
      </c>
      <c r="F108" t="s">
        <v>445</v>
      </c>
      <c r="G108" s="5">
        <v>43662</v>
      </c>
      <c r="H108" s="2">
        <f>IF(F108="","",VLOOKUP(F108,CourseList[],2,FALSE))</f>
        <v>396</v>
      </c>
      <c r="I108" s="4">
        <f>IF(F108="","",VLOOKUP(F108,CourseList[],3,FALSE))</f>
        <v>1</v>
      </c>
    </row>
    <row r="109" spans="1:9" x14ac:dyDescent="0.45">
      <c r="A109" t="s">
        <v>176</v>
      </c>
      <c r="B109" t="s">
        <v>118</v>
      </c>
      <c r="C109" t="s">
        <v>23</v>
      </c>
      <c r="D109" t="s">
        <v>333</v>
      </c>
      <c r="E109" t="s">
        <v>334</v>
      </c>
      <c r="F109" t="s">
        <v>448</v>
      </c>
      <c r="G109" s="5">
        <v>43813</v>
      </c>
      <c r="H109" s="2">
        <f>IF(F109="","",VLOOKUP(F109,CourseList[],2,FALSE))</f>
        <v>671</v>
      </c>
      <c r="I109" s="4">
        <f>IF(F109="","",VLOOKUP(F109,CourseList[],3,FALSE))</f>
        <v>2</v>
      </c>
    </row>
    <row r="110" spans="1:9" x14ac:dyDescent="0.45">
      <c r="A110" t="s">
        <v>179</v>
      </c>
      <c r="B110" t="s">
        <v>122</v>
      </c>
      <c r="C110" t="s">
        <v>28</v>
      </c>
      <c r="D110" t="s">
        <v>335</v>
      </c>
      <c r="E110" t="s">
        <v>336</v>
      </c>
      <c r="F110" t="s">
        <v>445</v>
      </c>
      <c r="G110" s="5">
        <v>43793</v>
      </c>
      <c r="H110" s="2">
        <f>IF(F110="","",VLOOKUP(F110,CourseList[],2,FALSE))</f>
        <v>396</v>
      </c>
      <c r="I110" s="4">
        <f>IF(F110="","",VLOOKUP(F110,CourseList[],3,FALSE))</f>
        <v>1</v>
      </c>
    </row>
    <row r="111" spans="1:9" x14ac:dyDescent="0.45">
      <c r="A111" t="s">
        <v>182</v>
      </c>
      <c r="B111" t="s">
        <v>126</v>
      </c>
      <c r="C111" t="s">
        <v>33</v>
      </c>
      <c r="D111" t="s">
        <v>337</v>
      </c>
      <c r="E111" t="s">
        <v>338</v>
      </c>
      <c r="F111" t="s">
        <v>463</v>
      </c>
      <c r="G111" s="5">
        <v>43730</v>
      </c>
      <c r="H111" s="2">
        <f>IF(F111="","",VLOOKUP(F111,CourseList[],2,FALSE))</f>
        <v>396</v>
      </c>
      <c r="I111" s="4">
        <f>IF(F111="","",VLOOKUP(F111,CourseList[],3,FALSE))</f>
        <v>1</v>
      </c>
    </row>
    <row r="112" spans="1:9" x14ac:dyDescent="0.45">
      <c r="A112" t="s">
        <v>185</v>
      </c>
      <c r="B112" t="s">
        <v>130</v>
      </c>
      <c r="C112" t="s">
        <v>38</v>
      </c>
      <c r="D112" t="s">
        <v>339</v>
      </c>
      <c r="E112" t="s">
        <v>340</v>
      </c>
      <c r="F112" t="s">
        <v>447</v>
      </c>
      <c r="G112" s="5">
        <v>43768</v>
      </c>
      <c r="H112" s="2">
        <f>IF(F112="","",VLOOKUP(F112,CourseList[],2,FALSE))</f>
        <v>352</v>
      </c>
      <c r="I112" s="4">
        <f>IF(F112="","",VLOOKUP(F112,CourseList[],3,FALSE))</f>
        <v>1</v>
      </c>
    </row>
    <row r="113" spans="1:9" x14ac:dyDescent="0.45">
      <c r="A113" t="s">
        <v>188</v>
      </c>
      <c r="B113" t="s">
        <v>134</v>
      </c>
      <c r="C113" t="s">
        <v>43</v>
      </c>
      <c r="D113" t="s">
        <v>341</v>
      </c>
      <c r="E113" t="s">
        <v>342</v>
      </c>
      <c r="F113" t="s">
        <v>445</v>
      </c>
      <c r="G113" s="5">
        <v>43528</v>
      </c>
      <c r="H113" s="2">
        <f>IF(F113="","",VLOOKUP(F113,CourseList[],2,FALSE))</f>
        <v>396</v>
      </c>
      <c r="I113" s="4">
        <f>IF(F113="","",VLOOKUP(F113,CourseList[],3,FALSE))</f>
        <v>1</v>
      </c>
    </row>
    <row r="114" spans="1:9" x14ac:dyDescent="0.45">
      <c r="A114" t="s">
        <v>191</v>
      </c>
      <c r="B114" t="s">
        <v>12</v>
      </c>
      <c r="C114" t="s">
        <v>48</v>
      </c>
      <c r="D114" t="s">
        <v>343</v>
      </c>
      <c r="E114" t="s">
        <v>344</v>
      </c>
      <c r="F114" t="s">
        <v>459</v>
      </c>
      <c r="G114" s="5">
        <v>43476</v>
      </c>
      <c r="H114" s="2">
        <f>IF(F114="","",VLOOKUP(F114,CourseList[],2,FALSE))</f>
        <v>352</v>
      </c>
      <c r="I114" s="4">
        <f>IF(F114="","",VLOOKUP(F114,CourseList[],3,FALSE))</f>
        <v>1</v>
      </c>
    </row>
    <row r="115" spans="1:9" x14ac:dyDescent="0.45">
      <c r="A115" t="s">
        <v>194</v>
      </c>
      <c r="B115" t="s">
        <v>17</v>
      </c>
      <c r="C115" t="s">
        <v>53</v>
      </c>
      <c r="D115" t="s">
        <v>345</v>
      </c>
      <c r="E115" t="s">
        <v>346</v>
      </c>
      <c r="F115" t="s">
        <v>462</v>
      </c>
      <c r="G115" s="5">
        <v>43624</v>
      </c>
      <c r="H115" s="2">
        <f>IF(F115="","",VLOOKUP(F115,CourseList[],2,FALSE))</f>
        <v>396</v>
      </c>
      <c r="I115" s="4">
        <f>IF(F115="","",VLOOKUP(F115,CourseList[],3,FALSE))</f>
        <v>1</v>
      </c>
    </row>
    <row r="116" spans="1:9" x14ac:dyDescent="0.45">
      <c r="A116" t="s">
        <v>197</v>
      </c>
      <c r="B116" t="s">
        <v>22</v>
      </c>
      <c r="C116" t="s">
        <v>58</v>
      </c>
      <c r="D116" t="s">
        <v>347</v>
      </c>
      <c r="E116" t="s">
        <v>348</v>
      </c>
      <c r="F116" t="s">
        <v>461</v>
      </c>
      <c r="G116" s="5">
        <v>43573</v>
      </c>
      <c r="H116" s="2">
        <f>IF(F116="","",VLOOKUP(F116,CourseList[],2,FALSE))</f>
        <v>396</v>
      </c>
      <c r="I116" s="4">
        <f>IF(F116="","",VLOOKUP(F116,CourseList[],3,FALSE))</f>
        <v>1</v>
      </c>
    </row>
    <row r="117" spans="1:9" x14ac:dyDescent="0.45">
      <c r="A117" t="s">
        <v>200</v>
      </c>
      <c r="B117" t="s">
        <v>27</v>
      </c>
      <c r="C117" t="s">
        <v>63</v>
      </c>
      <c r="D117" t="s">
        <v>349</v>
      </c>
      <c r="E117" t="s">
        <v>350</v>
      </c>
      <c r="F117" t="s">
        <v>446</v>
      </c>
      <c r="G117" s="5">
        <v>43524</v>
      </c>
      <c r="H117" s="2">
        <f>IF(F117="","",VLOOKUP(F117,CourseList[],2,FALSE))</f>
        <v>396</v>
      </c>
      <c r="I117" s="4">
        <f>IF(F117="","",VLOOKUP(F117,CourseList[],3,FALSE))</f>
        <v>1</v>
      </c>
    </row>
    <row r="118" spans="1:9" x14ac:dyDescent="0.45">
      <c r="A118" t="s">
        <v>203</v>
      </c>
      <c r="B118" t="s">
        <v>32</v>
      </c>
      <c r="C118" t="s">
        <v>68</v>
      </c>
      <c r="D118" t="s">
        <v>351</v>
      </c>
      <c r="E118" t="s">
        <v>352</v>
      </c>
      <c r="F118" t="s">
        <v>443</v>
      </c>
      <c r="G118" s="5">
        <v>43504</v>
      </c>
      <c r="H118" s="2">
        <f>IF(F118="","",VLOOKUP(F118,CourseList[],2,FALSE))</f>
        <v>352</v>
      </c>
      <c r="I118" s="4">
        <f>IF(F118="","",VLOOKUP(F118,CourseList[],3,FALSE))</f>
        <v>1</v>
      </c>
    </row>
    <row r="119" spans="1:9" x14ac:dyDescent="0.45">
      <c r="A119" t="s">
        <v>206</v>
      </c>
      <c r="B119" t="s">
        <v>37</v>
      </c>
      <c r="C119" t="s">
        <v>73</v>
      </c>
      <c r="D119" t="s">
        <v>353</v>
      </c>
      <c r="E119" t="s">
        <v>354</v>
      </c>
      <c r="F119" t="s">
        <v>447</v>
      </c>
      <c r="G119" s="5">
        <v>43470</v>
      </c>
      <c r="H119" s="2">
        <f>IF(F119="","",VLOOKUP(F119,CourseList[],2,FALSE))</f>
        <v>352</v>
      </c>
      <c r="I119" s="4">
        <f>IF(F119="","",VLOOKUP(F119,CourseList[],3,FALSE))</f>
        <v>1</v>
      </c>
    </row>
    <row r="120" spans="1:9" x14ac:dyDescent="0.45">
      <c r="A120" t="s">
        <v>209</v>
      </c>
      <c r="B120" t="s">
        <v>42</v>
      </c>
      <c r="C120" t="s">
        <v>78</v>
      </c>
      <c r="D120" t="s">
        <v>355</v>
      </c>
      <c r="E120" t="s">
        <v>356</v>
      </c>
      <c r="F120" t="s">
        <v>452</v>
      </c>
      <c r="G120" s="5">
        <v>43703</v>
      </c>
      <c r="H120" s="2">
        <f>IF(F120="","",VLOOKUP(F120,CourseList[],2,FALSE))</f>
        <v>352</v>
      </c>
      <c r="I120" s="4">
        <f>IF(F120="","",VLOOKUP(F120,CourseList[],3,FALSE))</f>
        <v>1</v>
      </c>
    </row>
    <row r="121" spans="1:9" x14ac:dyDescent="0.45">
      <c r="A121" t="s">
        <v>212</v>
      </c>
      <c r="B121" t="s">
        <v>47</v>
      </c>
      <c r="C121" t="s">
        <v>83</v>
      </c>
      <c r="D121" t="s">
        <v>357</v>
      </c>
      <c r="E121" t="s">
        <v>358</v>
      </c>
      <c r="F121" t="s">
        <v>459</v>
      </c>
      <c r="G121" s="5">
        <v>43485</v>
      </c>
      <c r="H121" s="2">
        <f>IF(F121="","",VLOOKUP(F121,CourseList[],2,FALSE))</f>
        <v>352</v>
      </c>
      <c r="I121" s="4">
        <f>IF(F121="","",VLOOKUP(F121,CourseList[],3,FALSE))</f>
        <v>1</v>
      </c>
    </row>
    <row r="122" spans="1:9" x14ac:dyDescent="0.45">
      <c r="A122" t="s">
        <v>215</v>
      </c>
      <c r="B122" t="s">
        <v>52</v>
      </c>
      <c r="C122" t="s">
        <v>13</v>
      </c>
      <c r="D122" t="s">
        <v>359</v>
      </c>
      <c r="E122" t="s">
        <v>360</v>
      </c>
      <c r="F122" t="s">
        <v>443</v>
      </c>
      <c r="G122" s="5">
        <v>43730</v>
      </c>
      <c r="H122" s="2">
        <f>IF(F122="","",VLOOKUP(F122,CourseList[],2,FALSE))</f>
        <v>352</v>
      </c>
      <c r="I122" s="4">
        <f>IF(F122="","",VLOOKUP(F122,CourseList[],3,FALSE))</f>
        <v>1</v>
      </c>
    </row>
    <row r="123" spans="1:9" x14ac:dyDescent="0.45">
      <c r="A123" t="s">
        <v>218</v>
      </c>
      <c r="B123" t="s">
        <v>57</v>
      </c>
      <c r="C123" t="s">
        <v>18</v>
      </c>
      <c r="D123" t="s">
        <v>361</v>
      </c>
      <c r="E123" t="s">
        <v>362</v>
      </c>
      <c r="F123" t="s">
        <v>444</v>
      </c>
      <c r="G123" s="5">
        <v>43606</v>
      </c>
      <c r="H123" s="2">
        <f>IF(F123="","",VLOOKUP(F123,CourseList[],2,FALSE))</f>
        <v>374</v>
      </c>
      <c r="I123" s="4">
        <f>IF(F123="","",VLOOKUP(F123,CourseList[],3,FALSE))</f>
        <v>1</v>
      </c>
    </row>
    <row r="124" spans="1:9" x14ac:dyDescent="0.45">
      <c r="A124" t="s">
        <v>221</v>
      </c>
      <c r="B124" t="s">
        <v>62</v>
      </c>
      <c r="C124" t="s">
        <v>23</v>
      </c>
      <c r="D124" t="s">
        <v>363</v>
      </c>
      <c r="E124" t="s">
        <v>364</v>
      </c>
      <c r="F124" t="s">
        <v>445</v>
      </c>
      <c r="G124" s="5">
        <v>43566</v>
      </c>
      <c r="H124" s="2">
        <f>IF(F124="","",VLOOKUP(F124,CourseList[],2,FALSE))</f>
        <v>396</v>
      </c>
      <c r="I124" s="4">
        <f>IF(F124="","",VLOOKUP(F124,CourseList[],3,FALSE))</f>
        <v>1</v>
      </c>
    </row>
    <row r="125" spans="1:9" x14ac:dyDescent="0.45">
      <c r="A125" t="s">
        <v>224</v>
      </c>
      <c r="B125" t="s">
        <v>67</v>
      </c>
      <c r="C125" t="s">
        <v>28</v>
      </c>
      <c r="D125" t="s">
        <v>365</v>
      </c>
      <c r="E125" t="s">
        <v>366</v>
      </c>
      <c r="F125" t="s">
        <v>446</v>
      </c>
      <c r="G125" s="5">
        <v>43604</v>
      </c>
      <c r="H125" s="2">
        <f>IF(F125="","",VLOOKUP(F125,CourseList[],2,FALSE))</f>
        <v>396</v>
      </c>
      <c r="I125" s="4">
        <f>IF(F125="","",VLOOKUP(F125,CourseList[],3,FALSE))</f>
        <v>1</v>
      </c>
    </row>
    <row r="126" spans="1:9" x14ac:dyDescent="0.45">
      <c r="A126" t="s">
        <v>227</v>
      </c>
      <c r="B126" t="s">
        <v>72</v>
      </c>
      <c r="C126" t="s">
        <v>33</v>
      </c>
      <c r="D126" t="s">
        <v>367</v>
      </c>
      <c r="E126" t="s">
        <v>368</v>
      </c>
      <c r="F126" t="s">
        <v>460</v>
      </c>
      <c r="G126" s="5">
        <v>43667</v>
      </c>
      <c r="H126" s="2">
        <f>IF(F126="","",VLOOKUP(F126,CourseList[],2,FALSE))</f>
        <v>1198</v>
      </c>
      <c r="I126" s="4">
        <f>IF(F126="","",VLOOKUP(F126,CourseList[],3,FALSE))</f>
        <v>3</v>
      </c>
    </row>
    <row r="127" spans="1:9" x14ac:dyDescent="0.45">
      <c r="A127" t="s">
        <v>230</v>
      </c>
      <c r="B127" t="s">
        <v>77</v>
      </c>
      <c r="C127" t="s">
        <v>38</v>
      </c>
      <c r="D127" t="s">
        <v>369</v>
      </c>
      <c r="E127" t="s">
        <v>370</v>
      </c>
      <c r="F127" t="s">
        <v>447</v>
      </c>
      <c r="G127" s="5">
        <v>43750</v>
      </c>
      <c r="H127" s="2">
        <f>IF(F127="","",VLOOKUP(F127,CourseList[],2,FALSE))</f>
        <v>352</v>
      </c>
      <c r="I127" s="4">
        <f>IF(F127="","",VLOOKUP(F127,CourseList[],3,FALSE))</f>
        <v>1</v>
      </c>
    </row>
    <row r="128" spans="1:9" x14ac:dyDescent="0.45">
      <c r="A128" t="s">
        <v>233</v>
      </c>
      <c r="B128" t="s">
        <v>82</v>
      </c>
      <c r="C128" t="s">
        <v>43</v>
      </c>
      <c r="D128" t="s">
        <v>371</v>
      </c>
      <c r="E128" t="s">
        <v>372</v>
      </c>
      <c r="F128" t="s">
        <v>448</v>
      </c>
      <c r="G128" s="5">
        <v>43673</v>
      </c>
      <c r="H128" s="2">
        <f>IF(F128="","",VLOOKUP(F128,CourseList[],2,FALSE))</f>
        <v>671</v>
      </c>
      <c r="I128" s="4">
        <f>IF(F128="","",VLOOKUP(F128,CourseList[],3,FALSE))</f>
        <v>2</v>
      </c>
    </row>
    <row r="129" spans="1:9" x14ac:dyDescent="0.45">
      <c r="A129" t="s">
        <v>236</v>
      </c>
      <c r="B129" t="s">
        <v>87</v>
      </c>
      <c r="C129" t="s">
        <v>48</v>
      </c>
      <c r="D129" t="s">
        <v>373</v>
      </c>
      <c r="E129" t="s">
        <v>374</v>
      </c>
      <c r="F129" t="s">
        <v>449</v>
      </c>
      <c r="G129" s="5">
        <v>43756</v>
      </c>
      <c r="H129" s="2">
        <f>IF(F129="","",VLOOKUP(F129,CourseList[],2,FALSE))</f>
        <v>396</v>
      </c>
      <c r="I129" s="4">
        <f>IF(F129="","",VLOOKUP(F129,CourseList[],3,FALSE))</f>
        <v>1</v>
      </c>
    </row>
    <row r="130" spans="1:9" x14ac:dyDescent="0.45">
      <c r="A130" t="s">
        <v>239</v>
      </c>
      <c r="B130" t="s">
        <v>91</v>
      </c>
      <c r="C130" t="s">
        <v>53</v>
      </c>
      <c r="D130" t="s">
        <v>375</v>
      </c>
      <c r="E130" t="s">
        <v>376</v>
      </c>
      <c r="F130" t="s">
        <v>450</v>
      </c>
      <c r="G130" s="5">
        <v>43518</v>
      </c>
      <c r="H130" s="2">
        <f>IF(F130="","",VLOOKUP(F130,CourseList[],2,FALSE))</f>
        <v>352</v>
      </c>
      <c r="I130" s="4">
        <f>IF(F130="","",VLOOKUP(F130,CourseList[],3,FALSE))</f>
        <v>1</v>
      </c>
    </row>
    <row r="131" spans="1:9" x14ac:dyDescent="0.45">
      <c r="A131" t="s">
        <v>242</v>
      </c>
      <c r="B131" t="s">
        <v>86</v>
      </c>
      <c r="C131" t="s">
        <v>58</v>
      </c>
      <c r="D131" t="s">
        <v>377</v>
      </c>
      <c r="E131" t="s">
        <v>378</v>
      </c>
      <c r="F131" t="s">
        <v>451</v>
      </c>
      <c r="G131" s="5">
        <v>43509</v>
      </c>
      <c r="H131" s="2">
        <f>IF(F131="","",VLOOKUP(F131,CourseList[],2,FALSE))</f>
        <v>396</v>
      </c>
      <c r="I131" s="4">
        <f>IF(F131="","",VLOOKUP(F131,CourseList[],3,FALSE))</f>
        <v>1</v>
      </c>
    </row>
    <row r="132" spans="1:9" x14ac:dyDescent="0.45">
      <c r="A132" t="s">
        <v>245</v>
      </c>
      <c r="B132" t="s">
        <v>98</v>
      </c>
      <c r="C132" t="s">
        <v>63</v>
      </c>
      <c r="D132" t="s">
        <v>379</v>
      </c>
      <c r="E132" t="s">
        <v>380</v>
      </c>
      <c r="F132" t="s">
        <v>452</v>
      </c>
      <c r="G132" s="5">
        <v>43631</v>
      </c>
      <c r="H132" s="2">
        <f>IF(F132="","",VLOOKUP(F132,CourseList[],2,FALSE))</f>
        <v>352</v>
      </c>
      <c r="I132" s="4">
        <f>IF(F132="","",VLOOKUP(F132,CourseList[],3,FALSE))</f>
        <v>1</v>
      </c>
    </row>
    <row r="133" spans="1:9" x14ac:dyDescent="0.45">
      <c r="A133" t="s">
        <v>248</v>
      </c>
      <c r="B133" t="s">
        <v>102</v>
      </c>
      <c r="C133" t="s">
        <v>68</v>
      </c>
      <c r="D133" t="s">
        <v>381</v>
      </c>
      <c r="E133" t="s">
        <v>382</v>
      </c>
      <c r="F133" t="s">
        <v>453</v>
      </c>
      <c r="G133" s="5">
        <v>43822</v>
      </c>
      <c r="H133" s="2">
        <f>IF(F133="","",VLOOKUP(F133,CourseList[],2,FALSE))</f>
        <v>396</v>
      </c>
      <c r="I133" s="4">
        <f>IF(F133="","",VLOOKUP(F133,CourseList[],3,FALSE))</f>
        <v>1</v>
      </c>
    </row>
    <row r="134" spans="1:9" x14ac:dyDescent="0.45">
      <c r="A134" t="s">
        <v>11</v>
      </c>
      <c r="B134" t="s">
        <v>106</v>
      </c>
      <c r="C134" t="s">
        <v>73</v>
      </c>
      <c r="D134" t="s">
        <v>383</v>
      </c>
      <c r="E134" t="s">
        <v>384</v>
      </c>
      <c r="F134" t="s">
        <v>454</v>
      </c>
      <c r="G134" s="5">
        <v>43758</v>
      </c>
      <c r="H134" s="2">
        <f>IF(F134="","",VLOOKUP(F134,CourseList[],2,FALSE))</f>
        <v>374</v>
      </c>
      <c r="I134" s="4">
        <f>IF(F134="","",VLOOKUP(F134,CourseList[],3,FALSE))</f>
        <v>1</v>
      </c>
    </row>
    <row r="135" spans="1:9" x14ac:dyDescent="0.45">
      <c r="A135" t="s">
        <v>16</v>
      </c>
      <c r="B135" t="s">
        <v>110</v>
      </c>
      <c r="C135" t="s">
        <v>78</v>
      </c>
      <c r="D135" t="s">
        <v>385</v>
      </c>
      <c r="E135" t="s">
        <v>386</v>
      </c>
      <c r="F135" t="s">
        <v>455</v>
      </c>
      <c r="G135" s="5">
        <v>43806</v>
      </c>
      <c r="H135" s="2">
        <f>IF(F135="","",VLOOKUP(F135,CourseList[],2,FALSE))</f>
        <v>396</v>
      </c>
      <c r="I135" s="4">
        <f>IF(F135="","",VLOOKUP(F135,CourseList[],3,FALSE))</f>
        <v>1</v>
      </c>
    </row>
    <row r="136" spans="1:9" x14ac:dyDescent="0.45">
      <c r="A136" t="s">
        <v>21</v>
      </c>
      <c r="B136" t="s">
        <v>114</v>
      </c>
      <c r="C136" t="s">
        <v>83</v>
      </c>
      <c r="D136" t="s">
        <v>387</v>
      </c>
      <c r="E136" t="s">
        <v>388</v>
      </c>
      <c r="F136" t="s">
        <v>456</v>
      </c>
      <c r="G136" s="5">
        <v>43658</v>
      </c>
      <c r="H136" s="2">
        <f>IF(F136="","",VLOOKUP(F136,CourseList[],2,FALSE))</f>
        <v>374</v>
      </c>
      <c r="I136" s="4">
        <f>IF(F136="","",VLOOKUP(F136,CourseList[],3,FALSE))</f>
        <v>1</v>
      </c>
    </row>
    <row r="137" spans="1:9" x14ac:dyDescent="0.45">
      <c r="A137" t="s">
        <v>26</v>
      </c>
      <c r="B137" t="s">
        <v>118</v>
      </c>
      <c r="C137" t="s">
        <v>13</v>
      </c>
      <c r="D137" t="s">
        <v>389</v>
      </c>
      <c r="E137" t="s">
        <v>390</v>
      </c>
      <c r="F137" t="s">
        <v>457</v>
      </c>
      <c r="G137" s="5">
        <v>43586</v>
      </c>
      <c r="H137" s="2">
        <f>IF(F137="","",VLOOKUP(F137,CourseList[],2,FALSE))</f>
        <v>396</v>
      </c>
      <c r="I137" s="4">
        <f>IF(F137="","",VLOOKUP(F137,CourseList[],3,FALSE))</f>
        <v>1</v>
      </c>
    </row>
    <row r="138" spans="1:9" x14ac:dyDescent="0.45">
      <c r="A138" t="s">
        <v>31</v>
      </c>
      <c r="B138" t="s">
        <v>122</v>
      </c>
      <c r="C138" t="s">
        <v>18</v>
      </c>
      <c r="D138" t="s">
        <v>391</v>
      </c>
      <c r="E138" t="s">
        <v>392</v>
      </c>
      <c r="F138" t="s">
        <v>458</v>
      </c>
      <c r="G138" s="5">
        <v>43830</v>
      </c>
      <c r="H138" s="2">
        <f>IF(F138="","",VLOOKUP(F138,CourseList[],2,FALSE))</f>
        <v>396</v>
      </c>
      <c r="I138" s="4">
        <f>IF(F138="","",VLOOKUP(F138,CourseList[],3,FALSE))</f>
        <v>1</v>
      </c>
    </row>
    <row r="139" spans="1:9" x14ac:dyDescent="0.45">
      <c r="A139" t="s">
        <v>36</v>
      </c>
      <c r="B139" t="s">
        <v>126</v>
      </c>
      <c r="C139" t="s">
        <v>23</v>
      </c>
      <c r="D139" t="s">
        <v>393</v>
      </c>
      <c r="E139" t="s">
        <v>394</v>
      </c>
      <c r="F139" t="s">
        <v>461</v>
      </c>
      <c r="G139" s="5">
        <v>43587</v>
      </c>
      <c r="H139" s="2">
        <f>IF(F139="","",VLOOKUP(F139,CourseList[],2,FALSE))</f>
        <v>396</v>
      </c>
      <c r="I139" s="4">
        <f>IF(F139="","",VLOOKUP(F139,CourseList[],3,FALSE))</f>
        <v>1</v>
      </c>
    </row>
    <row r="140" spans="1:9" x14ac:dyDescent="0.45">
      <c r="A140" t="s">
        <v>41</v>
      </c>
      <c r="B140" t="s">
        <v>130</v>
      </c>
      <c r="C140" t="s">
        <v>28</v>
      </c>
      <c r="D140" t="s">
        <v>395</v>
      </c>
      <c r="E140" t="s">
        <v>396</v>
      </c>
      <c r="F140" t="s">
        <v>462</v>
      </c>
      <c r="G140" s="5">
        <v>43731</v>
      </c>
      <c r="H140" s="2">
        <f>IF(F140="","",VLOOKUP(F140,CourseList[],2,FALSE))</f>
        <v>396</v>
      </c>
      <c r="I140" s="4">
        <f>IF(F140="","",VLOOKUP(F140,CourseList[],3,FALSE))</f>
        <v>1</v>
      </c>
    </row>
    <row r="141" spans="1:9" x14ac:dyDescent="0.45">
      <c r="A141" t="s">
        <v>46</v>
      </c>
      <c r="B141" t="s">
        <v>134</v>
      </c>
      <c r="C141" t="s">
        <v>33</v>
      </c>
      <c r="D141" t="s">
        <v>397</v>
      </c>
      <c r="E141" t="s">
        <v>398</v>
      </c>
      <c r="F141" t="s">
        <v>463</v>
      </c>
      <c r="G141" s="5">
        <v>43746</v>
      </c>
      <c r="H141" s="2">
        <f>IF(F141="","",VLOOKUP(F141,CourseList[],2,FALSE))</f>
        <v>396</v>
      </c>
      <c r="I141" s="4">
        <f>IF(F141="","",VLOOKUP(F141,CourseList[],3,FALSE))</f>
        <v>1</v>
      </c>
    </row>
    <row r="142" spans="1:9" x14ac:dyDescent="0.45">
      <c r="A142" t="s">
        <v>51</v>
      </c>
      <c r="B142" t="s">
        <v>12</v>
      </c>
      <c r="C142" t="s">
        <v>38</v>
      </c>
      <c r="D142" t="s">
        <v>399</v>
      </c>
      <c r="E142" t="s">
        <v>400</v>
      </c>
      <c r="F142" t="s">
        <v>443</v>
      </c>
      <c r="G142" s="5">
        <v>43597</v>
      </c>
      <c r="H142" s="2">
        <f>IF(F142="","",VLOOKUP(F142,CourseList[],2,FALSE))</f>
        <v>352</v>
      </c>
      <c r="I142" s="4">
        <f>IF(F142="","",VLOOKUP(F142,CourseList[],3,FALSE))</f>
        <v>1</v>
      </c>
    </row>
    <row r="143" spans="1:9" x14ac:dyDescent="0.45">
      <c r="A143" t="s">
        <v>56</v>
      </c>
      <c r="B143" t="s">
        <v>17</v>
      </c>
      <c r="C143" t="s">
        <v>43</v>
      </c>
      <c r="D143" t="s">
        <v>401</v>
      </c>
      <c r="E143" t="s">
        <v>402</v>
      </c>
      <c r="F143" t="s">
        <v>445</v>
      </c>
      <c r="G143" s="5">
        <v>43749</v>
      </c>
      <c r="H143" s="2">
        <f>IF(F143="","",VLOOKUP(F143,CourseList[],2,FALSE))</f>
        <v>396</v>
      </c>
      <c r="I143" s="4">
        <f>IF(F143="","",VLOOKUP(F143,CourseList[],3,FALSE))</f>
        <v>1</v>
      </c>
    </row>
    <row r="144" spans="1:9" x14ac:dyDescent="0.45">
      <c r="A144" t="s">
        <v>61</v>
      </c>
      <c r="B144" t="s">
        <v>22</v>
      </c>
      <c r="C144" t="s">
        <v>48</v>
      </c>
      <c r="D144" t="s">
        <v>403</v>
      </c>
      <c r="E144" t="s">
        <v>404</v>
      </c>
      <c r="F144" t="s">
        <v>448</v>
      </c>
      <c r="G144" s="5">
        <v>43788</v>
      </c>
      <c r="H144" s="2">
        <f>IF(F144="","",VLOOKUP(F144,CourseList[],2,FALSE))</f>
        <v>671</v>
      </c>
      <c r="I144" s="4">
        <f>IF(F144="","",VLOOKUP(F144,CourseList[],3,FALSE))</f>
        <v>2</v>
      </c>
    </row>
    <row r="145" spans="1:9" x14ac:dyDescent="0.45">
      <c r="A145" t="s">
        <v>66</v>
      </c>
      <c r="B145" t="s">
        <v>27</v>
      </c>
      <c r="C145" t="s">
        <v>53</v>
      </c>
      <c r="D145" t="s">
        <v>405</v>
      </c>
      <c r="E145" t="s">
        <v>406</v>
      </c>
      <c r="F145" t="s">
        <v>445</v>
      </c>
      <c r="G145" s="5">
        <v>43682</v>
      </c>
      <c r="H145" s="2">
        <f>IF(F145="","",VLOOKUP(F145,CourseList[],2,FALSE))</f>
        <v>396</v>
      </c>
      <c r="I145" s="4">
        <f>IF(F145="","",VLOOKUP(F145,CourseList[],3,FALSE))</f>
        <v>1</v>
      </c>
    </row>
    <row r="146" spans="1:9" x14ac:dyDescent="0.45">
      <c r="A146" t="s">
        <v>71</v>
      </c>
      <c r="B146" t="s">
        <v>32</v>
      </c>
      <c r="C146" t="s">
        <v>58</v>
      </c>
      <c r="D146" t="s">
        <v>407</v>
      </c>
      <c r="E146" t="s">
        <v>408</v>
      </c>
      <c r="F146" t="s">
        <v>463</v>
      </c>
      <c r="G146" s="5">
        <v>43644</v>
      </c>
      <c r="H146" s="2">
        <f>IF(F146="","",VLOOKUP(F146,CourseList[],2,FALSE))</f>
        <v>396</v>
      </c>
      <c r="I146" s="4">
        <f>IF(F146="","",VLOOKUP(F146,CourseList[],3,FALSE))</f>
        <v>1</v>
      </c>
    </row>
    <row r="147" spans="1:9" x14ac:dyDescent="0.45">
      <c r="A147" t="s">
        <v>76</v>
      </c>
      <c r="B147" t="s">
        <v>37</v>
      </c>
      <c r="C147" t="s">
        <v>63</v>
      </c>
      <c r="D147" t="s">
        <v>409</v>
      </c>
      <c r="E147" t="s">
        <v>410</v>
      </c>
      <c r="F147" t="s">
        <v>447</v>
      </c>
      <c r="G147" s="5">
        <v>43570</v>
      </c>
      <c r="H147" s="2">
        <f>IF(F147="","",VLOOKUP(F147,CourseList[],2,FALSE))</f>
        <v>352</v>
      </c>
      <c r="I147" s="4">
        <f>IF(F147="","",VLOOKUP(F147,CourseList[],3,FALSE))</f>
        <v>1</v>
      </c>
    </row>
    <row r="148" spans="1:9" x14ac:dyDescent="0.45">
      <c r="A148" t="s">
        <v>81</v>
      </c>
      <c r="B148" t="s">
        <v>42</v>
      </c>
      <c r="C148" t="s">
        <v>68</v>
      </c>
      <c r="D148" t="s">
        <v>411</v>
      </c>
      <c r="E148" t="s">
        <v>412</v>
      </c>
      <c r="F148" t="s">
        <v>445</v>
      </c>
      <c r="G148" s="5">
        <v>43733</v>
      </c>
      <c r="H148" s="2">
        <f>IF(F148="","",VLOOKUP(F148,CourseList[],2,FALSE))</f>
        <v>396</v>
      </c>
      <c r="I148" s="4">
        <f>IF(F148="","",VLOOKUP(F148,CourseList[],3,FALSE))</f>
        <v>1</v>
      </c>
    </row>
    <row r="149" spans="1:9" x14ac:dyDescent="0.45">
      <c r="A149" t="s">
        <v>86</v>
      </c>
      <c r="B149" t="s">
        <v>47</v>
      </c>
      <c r="C149" t="s">
        <v>73</v>
      </c>
      <c r="D149" t="s">
        <v>413</v>
      </c>
      <c r="E149" t="s">
        <v>414</v>
      </c>
      <c r="F149" t="s">
        <v>459</v>
      </c>
      <c r="G149" s="5">
        <v>43816</v>
      </c>
      <c r="H149" s="2">
        <f>IF(F149="","",VLOOKUP(F149,CourseList[],2,FALSE))</f>
        <v>352</v>
      </c>
      <c r="I149" s="4">
        <f>IF(F149="","",VLOOKUP(F149,CourseList[],3,FALSE))</f>
        <v>1</v>
      </c>
    </row>
    <row r="150" spans="1:9" x14ac:dyDescent="0.45">
      <c r="A150" t="s">
        <v>90</v>
      </c>
      <c r="B150" t="s">
        <v>52</v>
      </c>
      <c r="C150" t="s">
        <v>78</v>
      </c>
      <c r="D150" t="s">
        <v>415</v>
      </c>
      <c r="E150" t="s">
        <v>416</v>
      </c>
      <c r="F150" t="s">
        <v>462</v>
      </c>
      <c r="G150" s="5">
        <v>43701</v>
      </c>
      <c r="H150" s="2">
        <f>IF(F150="","",VLOOKUP(F150,CourseList[],2,FALSE))</f>
        <v>396</v>
      </c>
      <c r="I150" s="4">
        <f>IF(F150="","",VLOOKUP(F150,CourseList[],3,FALSE))</f>
        <v>1</v>
      </c>
    </row>
    <row r="151" spans="1:9" x14ac:dyDescent="0.45">
      <c r="A151" t="s">
        <v>94</v>
      </c>
      <c r="B151" t="s">
        <v>57</v>
      </c>
      <c r="C151" t="s">
        <v>83</v>
      </c>
      <c r="D151" t="s">
        <v>417</v>
      </c>
      <c r="E151" t="s">
        <v>418</v>
      </c>
      <c r="F151" t="s">
        <v>461</v>
      </c>
      <c r="G151" s="5">
        <v>43763</v>
      </c>
      <c r="H151" s="2">
        <f>IF(F151="","",VLOOKUP(F151,CourseList[],2,FALSE))</f>
        <v>396</v>
      </c>
      <c r="I151" s="4">
        <f>IF(F151="","",VLOOKUP(F151,CourseList[],3,FALSE))</f>
        <v>1</v>
      </c>
    </row>
    <row r="152" spans="1:9" x14ac:dyDescent="0.45">
      <c r="A152" t="s">
        <v>97</v>
      </c>
      <c r="B152" t="s">
        <v>62</v>
      </c>
      <c r="C152" t="s">
        <v>13</v>
      </c>
      <c r="D152" t="s">
        <v>419</v>
      </c>
      <c r="E152" t="s">
        <v>420</v>
      </c>
      <c r="F152" t="s">
        <v>446</v>
      </c>
      <c r="G152" s="5">
        <v>43524</v>
      </c>
      <c r="H152" s="2">
        <f>IF(F152="","",VLOOKUP(F152,CourseList[],2,FALSE))</f>
        <v>396</v>
      </c>
      <c r="I152" s="4">
        <f>IF(F152="","",VLOOKUP(F152,CourseList[],3,FALSE))</f>
        <v>1</v>
      </c>
    </row>
    <row r="153" spans="1:9" x14ac:dyDescent="0.45">
      <c r="A153" t="s">
        <v>101</v>
      </c>
      <c r="B153" t="s">
        <v>67</v>
      </c>
      <c r="C153" t="s">
        <v>18</v>
      </c>
      <c r="D153" t="s">
        <v>421</v>
      </c>
      <c r="E153" t="s">
        <v>422</v>
      </c>
      <c r="F153" t="s">
        <v>443</v>
      </c>
      <c r="G153" s="5">
        <v>43770</v>
      </c>
      <c r="H153" s="2">
        <f>IF(F153="","",VLOOKUP(F153,CourseList[],2,FALSE))</f>
        <v>352</v>
      </c>
      <c r="I153" s="4">
        <f>IF(F153="","",VLOOKUP(F153,CourseList[],3,FALSE))</f>
        <v>1</v>
      </c>
    </row>
    <row r="154" spans="1:9" x14ac:dyDescent="0.45">
      <c r="A154" t="s">
        <v>105</v>
      </c>
      <c r="B154" t="s">
        <v>72</v>
      </c>
      <c r="C154" t="s">
        <v>23</v>
      </c>
      <c r="D154" t="s">
        <v>423</v>
      </c>
      <c r="E154" t="s">
        <v>424</v>
      </c>
      <c r="F154" t="s">
        <v>447</v>
      </c>
      <c r="G154" s="5">
        <v>43732</v>
      </c>
      <c r="H154" s="2">
        <f>IF(F154="","",VLOOKUP(F154,CourseList[],2,FALSE))</f>
        <v>352</v>
      </c>
      <c r="I154" s="4">
        <f>IF(F154="","",VLOOKUP(F154,CourseList[],3,FALSE))</f>
        <v>1</v>
      </c>
    </row>
    <row r="155" spans="1:9" x14ac:dyDescent="0.45">
      <c r="A155" t="s">
        <v>109</v>
      </c>
      <c r="B155" t="s">
        <v>77</v>
      </c>
      <c r="C155" t="s">
        <v>28</v>
      </c>
      <c r="D155" t="s">
        <v>425</v>
      </c>
      <c r="E155" t="s">
        <v>426</v>
      </c>
      <c r="F155" t="s">
        <v>452</v>
      </c>
      <c r="G155" s="5">
        <v>43810</v>
      </c>
      <c r="H155" s="2">
        <f>IF(F155="","",VLOOKUP(F155,CourseList[],2,FALSE))</f>
        <v>352</v>
      </c>
      <c r="I155" s="4">
        <f>IF(F155="","",VLOOKUP(F155,CourseList[],3,FALSE))</f>
        <v>1</v>
      </c>
    </row>
    <row r="156" spans="1:9" x14ac:dyDescent="0.45">
      <c r="A156" t="s">
        <v>113</v>
      </c>
      <c r="B156" t="s">
        <v>82</v>
      </c>
      <c r="C156" t="s">
        <v>33</v>
      </c>
      <c r="D156" t="s">
        <v>427</v>
      </c>
      <c r="E156" t="s">
        <v>428</v>
      </c>
      <c r="F156" t="s">
        <v>459</v>
      </c>
      <c r="G156" s="5">
        <v>43546</v>
      </c>
      <c r="H156" s="2">
        <f>IF(F156="","",VLOOKUP(F156,CourseList[],2,FALSE))</f>
        <v>352</v>
      </c>
      <c r="I156" s="4">
        <f>IF(F156="","",VLOOKUP(F156,CourseList[],3,FALSE))</f>
        <v>1</v>
      </c>
    </row>
    <row r="157" spans="1:9" x14ac:dyDescent="0.45">
      <c r="A157" t="s">
        <v>117</v>
      </c>
      <c r="B157" t="s">
        <v>87</v>
      </c>
      <c r="C157" t="s">
        <v>38</v>
      </c>
      <c r="D157" t="s">
        <v>429</v>
      </c>
      <c r="E157" t="s">
        <v>430</v>
      </c>
      <c r="F157" t="s">
        <v>443</v>
      </c>
      <c r="G157" s="5">
        <v>43488</v>
      </c>
      <c r="H157" s="2">
        <f>IF(F157="","",VLOOKUP(F157,CourseList[],2,FALSE))</f>
        <v>352</v>
      </c>
      <c r="I157" s="4">
        <f>IF(F157="","",VLOOKUP(F157,CourseList[],3,FALSE))</f>
        <v>1</v>
      </c>
    </row>
    <row r="158" spans="1:9" x14ac:dyDescent="0.45">
      <c r="A158" t="s">
        <v>121</v>
      </c>
      <c r="B158" t="s">
        <v>91</v>
      </c>
      <c r="C158" t="s">
        <v>43</v>
      </c>
      <c r="D158" t="s">
        <v>431</v>
      </c>
      <c r="E158" t="s">
        <v>432</v>
      </c>
      <c r="F158" t="s">
        <v>444</v>
      </c>
      <c r="G158" s="5">
        <v>43655</v>
      </c>
      <c r="H158" s="2">
        <f>IF(F158="","",VLOOKUP(F158,CourseList[],2,FALSE))</f>
        <v>374</v>
      </c>
      <c r="I158" s="4">
        <f>IF(F158="","",VLOOKUP(F158,CourseList[],3,FALSE))</f>
        <v>1</v>
      </c>
    </row>
    <row r="159" spans="1:9" x14ac:dyDescent="0.45">
      <c r="A159" t="s">
        <v>125</v>
      </c>
      <c r="B159" t="s">
        <v>86</v>
      </c>
      <c r="C159" t="s">
        <v>48</v>
      </c>
      <c r="D159" t="s">
        <v>433</v>
      </c>
      <c r="E159" t="s">
        <v>434</v>
      </c>
      <c r="F159" t="s">
        <v>445</v>
      </c>
      <c r="G159" s="5">
        <v>43656</v>
      </c>
      <c r="H159" s="2">
        <f>IF(F159="","",VLOOKUP(F159,CourseList[],2,FALSE))</f>
        <v>396</v>
      </c>
      <c r="I159" s="4">
        <f>IF(F159="","",VLOOKUP(F159,CourseList[],3,FALSE))</f>
        <v>1</v>
      </c>
    </row>
    <row r="160" spans="1:9" x14ac:dyDescent="0.45">
      <c r="A160" t="s">
        <v>129</v>
      </c>
      <c r="B160" t="s">
        <v>98</v>
      </c>
      <c r="C160" t="s">
        <v>53</v>
      </c>
      <c r="D160" t="s">
        <v>435</v>
      </c>
      <c r="E160" t="s">
        <v>436</v>
      </c>
      <c r="F160" t="s">
        <v>446</v>
      </c>
      <c r="G160" s="5">
        <v>43589</v>
      </c>
      <c r="H160" s="2">
        <f>IF(F160="","",VLOOKUP(F160,CourseList[],2,FALSE))</f>
        <v>396</v>
      </c>
      <c r="I160" s="4">
        <f>IF(F160="","",VLOOKUP(F160,CourseList[],3,FALSE))</f>
        <v>1</v>
      </c>
    </row>
    <row r="161" spans="1:9" x14ac:dyDescent="0.45">
      <c r="A161" t="s">
        <v>133</v>
      </c>
      <c r="B161" t="s">
        <v>102</v>
      </c>
      <c r="C161" t="s">
        <v>58</v>
      </c>
      <c r="D161" t="s">
        <v>437</v>
      </c>
      <c r="E161" t="s">
        <v>438</v>
      </c>
      <c r="F161" t="s">
        <v>460</v>
      </c>
      <c r="G161" s="5">
        <v>43468</v>
      </c>
      <c r="H161" s="2">
        <f>IF(F161="","",VLOOKUP(F161,CourseList[],2,FALSE))</f>
        <v>1198</v>
      </c>
      <c r="I161" s="4">
        <f>IF(F161="","",VLOOKUP(F161,CourseList[],3,FALSE))</f>
        <v>3</v>
      </c>
    </row>
    <row r="162" spans="1:9" x14ac:dyDescent="0.45">
      <c r="A162" t="s">
        <v>137</v>
      </c>
      <c r="B162" t="s">
        <v>106</v>
      </c>
      <c r="C162" t="s">
        <v>63</v>
      </c>
      <c r="D162" t="s">
        <v>439</v>
      </c>
      <c r="E162" t="s">
        <v>440</v>
      </c>
      <c r="F162" t="s">
        <v>447</v>
      </c>
      <c r="G162" s="5">
        <v>43822</v>
      </c>
      <c r="H162" s="2">
        <f>IF(F162="","",VLOOKUP(F162,CourseList[],2,FALSE))</f>
        <v>352</v>
      </c>
      <c r="I162" s="4">
        <f>IF(F162="","",VLOOKUP(F162,CourseList[],3,FALSE))</f>
        <v>1</v>
      </c>
    </row>
    <row r="163" spans="1:9" x14ac:dyDescent="0.45">
      <c r="A163" t="s">
        <v>140</v>
      </c>
      <c r="B163" t="s">
        <v>110</v>
      </c>
      <c r="C163" t="s">
        <v>68</v>
      </c>
      <c r="D163" t="s">
        <v>441</v>
      </c>
      <c r="E163" t="s">
        <v>442</v>
      </c>
      <c r="F163" t="s">
        <v>448</v>
      </c>
      <c r="G163" s="5">
        <v>43723</v>
      </c>
      <c r="H163" s="2">
        <f>IF(F163="","",VLOOKUP(F163,CourseList[],2,FALSE))</f>
        <v>671</v>
      </c>
      <c r="I163" s="4">
        <f>IF(F163="","",VLOOKUP(F163,CourseList[],3,FALSE))</f>
        <v>2</v>
      </c>
    </row>
  </sheetData>
  <dataValidations count="1">
    <dataValidation type="list" allowBlank="1" showInputMessage="1" showErrorMessage="1" sqref="F2:F176" xr:uid="{12513027-5BD7-44B8-AC18-45F0331D7632}">
      <formula1>Course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81595-4FE5-4D1E-9A4F-64CCDB4D925F}">
  <dimension ref="A1:C22"/>
  <sheetViews>
    <sheetView workbookViewId="0">
      <selection activeCell="A2" sqref="A2:A22"/>
    </sheetView>
  </sheetViews>
  <sheetFormatPr defaultRowHeight="14.25" x14ac:dyDescent="0.45"/>
  <cols>
    <col min="1" max="1" width="42.6640625" bestFit="1" customWidth="1"/>
  </cols>
  <sheetData>
    <row r="1" spans="1:3" x14ac:dyDescent="0.45">
      <c r="A1" s="1" t="s">
        <v>0</v>
      </c>
      <c r="B1" s="3" t="s">
        <v>1</v>
      </c>
      <c r="C1" s="3" t="s">
        <v>2</v>
      </c>
    </row>
    <row r="2" spans="1:3" x14ac:dyDescent="0.45">
      <c r="A2" t="s">
        <v>459</v>
      </c>
      <c r="B2" s="6">
        <v>352</v>
      </c>
      <c r="C2" s="4">
        <v>1</v>
      </c>
    </row>
    <row r="3" spans="1:3" x14ac:dyDescent="0.45">
      <c r="A3" t="s">
        <v>443</v>
      </c>
      <c r="B3" s="2">
        <v>352</v>
      </c>
      <c r="C3">
        <v>1</v>
      </c>
    </row>
    <row r="4" spans="1:3" x14ac:dyDescent="0.45">
      <c r="A4" t="s">
        <v>444</v>
      </c>
      <c r="B4" s="2">
        <v>374</v>
      </c>
      <c r="C4">
        <v>1</v>
      </c>
    </row>
    <row r="5" spans="1:3" x14ac:dyDescent="0.45">
      <c r="A5" t="s">
        <v>445</v>
      </c>
      <c r="B5" s="2">
        <v>396</v>
      </c>
      <c r="C5">
        <v>1</v>
      </c>
    </row>
    <row r="6" spans="1:3" x14ac:dyDescent="0.45">
      <c r="A6" t="s">
        <v>446</v>
      </c>
      <c r="B6" s="2">
        <v>396</v>
      </c>
      <c r="C6">
        <v>1</v>
      </c>
    </row>
    <row r="7" spans="1:3" x14ac:dyDescent="0.45">
      <c r="A7" t="s">
        <v>460</v>
      </c>
      <c r="B7" s="2">
        <v>1198</v>
      </c>
      <c r="C7">
        <v>3</v>
      </c>
    </row>
    <row r="8" spans="1:3" x14ac:dyDescent="0.45">
      <c r="A8" t="s">
        <v>447</v>
      </c>
      <c r="B8" s="2">
        <v>352</v>
      </c>
      <c r="C8">
        <v>1</v>
      </c>
    </row>
    <row r="9" spans="1:3" x14ac:dyDescent="0.45">
      <c r="A9" t="s">
        <v>448</v>
      </c>
      <c r="B9" s="2">
        <v>671</v>
      </c>
      <c r="C9">
        <v>2</v>
      </c>
    </row>
    <row r="10" spans="1:3" x14ac:dyDescent="0.45">
      <c r="A10" t="s">
        <v>449</v>
      </c>
      <c r="B10" s="2">
        <v>396</v>
      </c>
      <c r="C10">
        <v>1</v>
      </c>
    </row>
    <row r="11" spans="1:3" x14ac:dyDescent="0.45">
      <c r="A11" t="s">
        <v>450</v>
      </c>
      <c r="B11" s="2">
        <v>352</v>
      </c>
      <c r="C11">
        <v>1</v>
      </c>
    </row>
    <row r="12" spans="1:3" x14ac:dyDescent="0.45">
      <c r="A12" t="s">
        <v>451</v>
      </c>
      <c r="B12" s="2">
        <v>396</v>
      </c>
      <c r="C12">
        <v>1</v>
      </c>
    </row>
    <row r="13" spans="1:3" x14ac:dyDescent="0.45">
      <c r="A13" t="s">
        <v>452</v>
      </c>
      <c r="B13" s="2">
        <v>352</v>
      </c>
      <c r="C13">
        <v>1</v>
      </c>
    </row>
    <row r="14" spans="1:3" x14ac:dyDescent="0.45">
      <c r="A14" t="s">
        <v>453</v>
      </c>
      <c r="B14" s="2">
        <v>396</v>
      </c>
      <c r="C14">
        <v>1</v>
      </c>
    </row>
    <row r="15" spans="1:3" x14ac:dyDescent="0.45">
      <c r="A15" t="s">
        <v>454</v>
      </c>
      <c r="B15" s="2">
        <v>374</v>
      </c>
      <c r="C15">
        <v>1</v>
      </c>
    </row>
    <row r="16" spans="1:3" x14ac:dyDescent="0.45">
      <c r="A16" t="s">
        <v>455</v>
      </c>
      <c r="B16" s="2">
        <v>396</v>
      </c>
      <c r="C16">
        <v>1</v>
      </c>
    </row>
    <row r="17" spans="1:3" x14ac:dyDescent="0.45">
      <c r="A17" t="s">
        <v>456</v>
      </c>
      <c r="B17" s="2">
        <v>374</v>
      </c>
      <c r="C17">
        <v>1</v>
      </c>
    </row>
    <row r="18" spans="1:3" x14ac:dyDescent="0.45">
      <c r="A18" t="s">
        <v>457</v>
      </c>
      <c r="B18" s="2">
        <v>396</v>
      </c>
      <c r="C18">
        <v>1</v>
      </c>
    </row>
    <row r="19" spans="1:3" x14ac:dyDescent="0.45">
      <c r="A19" t="s">
        <v>458</v>
      </c>
      <c r="B19" s="2">
        <v>396</v>
      </c>
      <c r="C19">
        <v>1</v>
      </c>
    </row>
    <row r="20" spans="1:3" x14ac:dyDescent="0.45">
      <c r="A20" t="s">
        <v>461</v>
      </c>
      <c r="B20" s="2">
        <v>396</v>
      </c>
      <c r="C20">
        <v>1</v>
      </c>
    </row>
    <row r="21" spans="1:3" x14ac:dyDescent="0.45">
      <c r="A21" t="s">
        <v>462</v>
      </c>
      <c r="B21" s="2">
        <v>396</v>
      </c>
      <c r="C21">
        <v>1</v>
      </c>
    </row>
    <row r="22" spans="1:3" x14ac:dyDescent="0.45">
      <c r="A22" t="s">
        <v>463</v>
      </c>
      <c r="B22" s="2">
        <v>396</v>
      </c>
      <c r="C22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Attendees</vt:lpstr>
      <vt:lpstr>Data</vt:lpstr>
      <vt:lpstr>Course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EasyPC Training</dc:creator>
  <cp:lastModifiedBy>Penny Buckwell</cp:lastModifiedBy>
  <dcterms:created xsi:type="dcterms:W3CDTF">2012-05-07T00:11:21Z</dcterms:created>
  <dcterms:modified xsi:type="dcterms:W3CDTF">2019-03-12T04:13:52Z</dcterms:modified>
</cp:coreProperties>
</file>